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GD-APAL\14-Transition-Projets-Strateg\10 HYPERVISION\3 Opérationnel\1 Referentiel Hypervision\Referentiel Fichiers sources\"/>
    </mc:Choice>
  </mc:AlternateContent>
  <xr:revisionPtr revIDLastSave="0" documentId="13_ncr:1_{37DF4862-BEAE-4A62-AA01-D056029EE66A}" xr6:coauthVersionLast="47" xr6:coauthVersionMax="47" xr10:uidLastSave="{00000000-0000-0000-0000-000000000000}"/>
  <bookViews>
    <workbookView xWindow="-120" yWindow="-120" windowWidth="29040" windowHeight="15720" firstSheet="1" activeTab="3" xr2:uid="{00000000-000D-0000-FFFF-FFFF00000000}"/>
  </bookViews>
  <sheets>
    <sheet name="Page de garde" sheetId="23" r:id="rId1"/>
    <sheet name="Nommage TAG" sheetId="1" r:id="rId2"/>
    <sheet name="Nommage Armoires" sheetId="18" r:id="rId3"/>
    <sheet name="Code Abyla" sheetId="2" r:id="rId4"/>
    <sheet name="Niveau" sheetId="5" r:id="rId5"/>
    <sheet name="Equipement" sheetId="7" r:id="rId6"/>
    <sheet name="Capteur_Actionneur_SS Equip" sheetId="11" r:id="rId7"/>
    <sheet name="TYpe Objet" sheetId="12" r:id="rId8"/>
    <sheet name="Type " sheetId="17" r:id="rId9"/>
  </sheets>
  <definedNames>
    <definedName name="_xlnm._FilterDatabase" localSheetId="5" hidden="1">Equipement!$A$2:$C$48</definedName>
    <definedName name="_xlnm._FilterDatabase" localSheetId="7" hidden="1">'TYpe Objet'!$E$2:$H$2</definedName>
    <definedName name="CV" localSheetId="6">'Capteur_Actionneur_SS Equip'!$A$37:$A$45</definedName>
    <definedName name="CV" localSheetId="5">Equipement!$A$43:$A$44</definedName>
    <definedName name="CV" localSheetId="7">'TYpe Objet'!#REF!</definedName>
    <definedName name="CV">#REF!</definedName>
    <definedName name="CVC" localSheetId="6">'Capteur_Actionneur_SS Equip'!$A$37:$A$45</definedName>
    <definedName name="CVC" localSheetId="5">Equipement!$A$43:$A$44</definedName>
    <definedName name="CVC" localSheetId="7">'TYpe Objet'!#REF!</definedName>
    <definedName name="CVC">#REF!</definedName>
    <definedName name="EL" localSheetId="6">'Capteur_Actionneur_SS Equip'!#REF!</definedName>
    <definedName name="EL" localSheetId="5">Equipement!#REF!</definedName>
    <definedName name="EL" localSheetId="7">'TYpe Objet'!#REF!</definedName>
    <definedName name="E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9" i="1" l="1"/>
  <c r="P10" i="1"/>
  <c r="N10" i="1"/>
  <c r="P8" i="1"/>
  <c r="P7" i="1"/>
  <c r="N8" i="1"/>
  <c r="N9" i="1"/>
  <c r="N7" i="1"/>
  <c r="G7" i="18" l="1"/>
  <c r="G6" i="18"/>
  <c r="R16" i="1" l="1"/>
  <c r="R17" i="1"/>
  <c r="R18" i="1"/>
  <c r="R15" i="1"/>
</calcChain>
</file>

<file path=xl/sharedStrings.xml><?xml version="1.0" encoding="utf-8"?>
<sst xmlns="http://schemas.openxmlformats.org/spreadsheetml/2006/main" count="719" uniqueCount="552">
  <si>
    <t>-</t>
  </si>
  <si>
    <t>CTA</t>
  </si>
  <si>
    <t>Niveau</t>
  </si>
  <si>
    <t>Equipement</t>
  </si>
  <si>
    <t>A03</t>
  </si>
  <si>
    <t>A05</t>
  </si>
  <si>
    <t>A06</t>
  </si>
  <si>
    <t>IUT1 Génie Electrique</t>
  </si>
  <si>
    <t>A07</t>
  </si>
  <si>
    <t>IUT1 Génie Mécanique</t>
  </si>
  <si>
    <t>A08</t>
  </si>
  <si>
    <t>A09</t>
  </si>
  <si>
    <t>A113</t>
  </si>
  <si>
    <t>Eve</t>
  </si>
  <si>
    <t>A15</t>
  </si>
  <si>
    <t>CSU Piscine</t>
  </si>
  <si>
    <t>A32</t>
  </si>
  <si>
    <t>A34</t>
  </si>
  <si>
    <t>A35</t>
  </si>
  <si>
    <t>Tir à l'arc</t>
  </si>
  <si>
    <t>A36</t>
  </si>
  <si>
    <t>Vestiaires rugby</t>
  </si>
  <si>
    <t>A38</t>
  </si>
  <si>
    <t>A60</t>
  </si>
  <si>
    <t>Maison des Langues</t>
  </si>
  <si>
    <t>A64</t>
  </si>
  <si>
    <t>A66</t>
  </si>
  <si>
    <t>A67</t>
  </si>
  <si>
    <t>A82</t>
  </si>
  <si>
    <t>BU Droit et Lettre SID2</t>
  </si>
  <si>
    <t>MACI</t>
  </si>
  <si>
    <t>IFPS</t>
  </si>
  <si>
    <t>Gymnase de Valence</t>
  </si>
  <si>
    <t>AF1</t>
  </si>
  <si>
    <t>AG1</t>
  </si>
  <si>
    <t>IUT2 Doyen Gosse</t>
  </si>
  <si>
    <t>AI1</t>
  </si>
  <si>
    <t>IUT2 Verdun</t>
  </si>
  <si>
    <t>AJ1</t>
  </si>
  <si>
    <t>AJ2</t>
  </si>
  <si>
    <t>AL1</t>
  </si>
  <si>
    <t>I.C.M</t>
  </si>
  <si>
    <t>C01</t>
  </si>
  <si>
    <t>IUT1 Gambetta</t>
  </si>
  <si>
    <t>H01</t>
  </si>
  <si>
    <t>IUT1 Claude Bernard</t>
  </si>
  <si>
    <t>I01</t>
  </si>
  <si>
    <t>I03</t>
  </si>
  <si>
    <t>I02</t>
  </si>
  <si>
    <t>J01</t>
  </si>
  <si>
    <t>K01</t>
  </si>
  <si>
    <t>Administration la Merci</t>
  </si>
  <si>
    <t>K02</t>
  </si>
  <si>
    <t>K03</t>
  </si>
  <si>
    <t>K04</t>
  </si>
  <si>
    <t>K05</t>
  </si>
  <si>
    <t>André Boucherle</t>
  </si>
  <si>
    <t>K06</t>
  </si>
  <si>
    <t>Jean Roget</t>
  </si>
  <si>
    <t>L01</t>
  </si>
  <si>
    <t>M01</t>
  </si>
  <si>
    <t>M02</t>
  </si>
  <si>
    <t>U02</t>
  </si>
  <si>
    <t>X01</t>
  </si>
  <si>
    <t>Polytech</t>
  </si>
  <si>
    <t>Y02</t>
  </si>
  <si>
    <t>Code ABYLA</t>
  </si>
  <si>
    <t>Bâtiment</t>
  </si>
  <si>
    <t>RADIATEUR</t>
  </si>
  <si>
    <t>CENTRALE DE TRAITEMENT D'AIR</t>
  </si>
  <si>
    <t>S1</t>
  </si>
  <si>
    <t>S2</t>
  </si>
  <si>
    <t>Sous-sol 2 (niveau -2)</t>
  </si>
  <si>
    <t>Sous-sol 1 (niveau -1)</t>
  </si>
  <si>
    <t>N0</t>
  </si>
  <si>
    <t>Niveau 0 (RDC)</t>
  </si>
  <si>
    <t>N1</t>
  </si>
  <si>
    <t>Niveau 1</t>
  </si>
  <si>
    <t xml:space="preserve">N2 </t>
  </si>
  <si>
    <t>Niveau 2</t>
  </si>
  <si>
    <t xml:space="preserve">N3 </t>
  </si>
  <si>
    <t>Niveau 3</t>
  </si>
  <si>
    <t>ETC …</t>
  </si>
  <si>
    <t>CB</t>
  </si>
  <si>
    <t>Combles</t>
  </si>
  <si>
    <t>TT</t>
  </si>
  <si>
    <t>Toiture</t>
  </si>
  <si>
    <t>VENTILO-CONVECTEUR</t>
  </si>
  <si>
    <t>GROUPE FROID</t>
  </si>
  <si>
    <t>Mnémonique</t>
  </si>
  <si>
    <t>POMPE DE RELEVAGE</t>
  </si>
  <si>
    <t>ADOUCISSEUR</t>
  </si>
  <si>
    <t>COMPTEUR D'EAU</t>
  </si>
  <si>
    <t xml:space="preserve">ECLAIRAGE </t>
  </si>
  <si>
    <t>PRE</t>
  </si>
  <si>
    <t>RAD</t>
  </si>
  <si>
    <t>VCO</t>
  </si>
  <si>
    <t>IUT1 Aministration</t>
  </si>
  <si>
    <t>IUT1 Génie civile</t>
  </si>
  <si>
    <t>IUT1 Locaux Techniques</t>
  </si>
  <si>
    <t>IUT1 Logement</t>
  </si>
  <si>
    <t>BU Sciences (SID1)</t>
  </si>
  <si>
    <t>A31B</t>
  </si>
  <si>
    <t>Halle Ouest</t>
  </si>
  <si>
    <t>Halles Belledonne et Chartreuse</t>
  </si>
  <si>
    <t>OSUG C salles/geochimie/meet/broyage</t>
  </si>
  <si>
    <t>A61</t>
  </si>
  <si>
    <t>Stendhal</t>
  </si>
  <si>
    <t>A62</t>
  </si>
  <si>
    <t>A63</t>
  </si>
  <si>
    <t>A86</t>
  </si>
  <si>
    <t>Ex UPMF: Pierre Mendes Frances (APA)</t>
  </si>
  <si>
    <t>A65</t>
  </si>
  <si>
    <t>Ex UPMF: Pierre Mendes Frances 2</t>
  </si>
  <si>
    <t>Ex UPMF: ARSH</t>
  </si>
  <si>
    <t>Ex UPMF: BATEG</t>
  </si>
  <si>
    <t xml:space="preserve">A69 </t>
  </si>
  <si>
    <t>Ex UPMF: CLV</t>
  </si>
  <si>
    <t xml:space="preserve">A70 </t>
  </si>
  <si>
    <t>Ex UPMF: Droit A</t>
  </si>
  <si>
    <t xml:space="preserve">A71 </t>
  </si>
  <si>
    <t>Ex UPMF: Galrie des Amphis</t>
  </si>
  <si>
    <t xml:space="preserve">A72 </t>
  </si>
  <si>
    <t>Ex UPMF: IAE</t>
  </si>
  <si>
    <t xml:space="preserve">A75 </t>
  </si>
  <si>
    <t>Ex UPMF: Les Alpilles 1</t>
  </si>
  <si>
    <t xml:space="preserve">A76 </t>
  </si>
  <si>
    <t>Ex UPMF: Les Alpilles 2</t>
  </si>
  <si>
    <t xml:space="preserve">A78 </t>
  </si>
  <si>
    <t>Ex UPMF: LNT</t>
  </si>
  <si>
    <t xml:space="preserve">A79 </t>
  </si>
  <si>
    <t>Ex UPMF: Logistique</t>
  </si>
  <si>
    <t xml:space="preserve">A81 </t>
  </si>
  <si>
    <t>Ex UPMF: MSH</t>
  </si>
  <si>
    <t>Ex UPMF: Patio</t>
  </si>
  <si>
    <t xml:space="preserve">A84 </t>
  </si>
  <si>
    <t>Ex UPMF: Td Agora</t>
  </si>
  <si>
    <t xml:space="preserve">A83 </t>
  </si>
  <si>
    <t xml:space="preserve">A88 </t>
  </si>
  <si>
    <t xml:space="preserve">A89 </t>
  </si>
  <si>
    <t xml:space="preserve">AA1 </t>
  </si>
  <si>
    <t>IUT2 Brenier</t>
  </si>
  <si>
    <t>Marguerite Soubeyran (Latour Maubourg)</t>
  </si>
  <si>
    <t>BU Rodophe Pesce LEARNING CENTER</t>
  </si>
  <si>
    <t>AL2</t>
  </si>
  <si>
    <t>ICM Extension</t>
  </si>
  <si>
    <t>IGA vigny musset</t>
  </si>
  <si>
    <t>IUG - Vigny Musse</t>
  </si>
  <si>
    <t>Vigny musset extension territoires</t>
  </si>
  <si>
    <t>Gymnase la Tronche</t>
  </si>
  <si>
    <t>Amphi lemarchand</t>
  </si>
  <si>
    <t>Bibliothèque La Merci</t>
  </si>
  <si>
    <t>Bloc 5 amphis</t>
  </si>
  <si>
    <t>Grenoble Institut des Neurosciences (GIN)</t>
  </si>
  <si>
    <t>Biopolis</t>
  </si>
  <si>
    <t>Institut Albert Bonniot (IAB)</t>
  </si>
  <si>
    <t>Gymnase Sassennage</t>
  </si>
  <si>
    <t>Y01</t>
  </si>
  <si>
    <t>Briffaut 1</t>
  </si>
  <si>
    <t>Briffaut</t>
  </si>
  <si>
    <t>Y06</t>
  </si>
  <si>
    <t>IUT Valence Bâtiment E (IAE)</t>
  </si>
  <si>
    <t>Y07</t>
  </si>
  <si>
    <t>IUT Valence Bâtiment A</t>
  </si>
  <si>
    <t>Y08</t>
  </si>
  <si>
    <t>IUT Valence Bâtiment B</t>
  </si>
  <si>
    <t>Y09</t>
  </si>
  <si>
    <t>IUT Valence Bâtiment C</t>
  </si>
  <si>
    <t>Y10</t>
  </si>
  <si>
    <t>IUT Valence Bâtiment D</t>
  </si>
  <si>
    <t>Y11</t>
  </si>
  <si>
    <t>IUT Valence Centre de vie</t>
  </si>
  <si>
    <t>CFO</t>
  </si>
  <si>
    <t>POUTRE FROIDE</t>
  </si>
  <si>
    <t>PLANCHER CHAUFFANT</t>
  </si>
  <si>
    <t>AEROTHERME</t>
  </si>
  <si>
    <t>ACC</t>
  </si>
  <si>
    <t>RIDEAU D'AIR CHAUD</t>
  </si>
  <si>
    <t>PANNEAU RAYONNANT</t>
  </si>
  <si>
    <t>TOUR AEROREFRIGERANTE</t>
  </si>
  <si>
    <t>PUIT DE CAPTAGE</t>
  </si>
  <si>
    <t xml:space="preserve">CHAUDIERE </t>
  </si>
  <si>
    <t>POMPE A CHALEUR</t>
  </si>
  <si>
    <t>COMPTEUR ENERGIE</t>
  </si>
  <si>
    <t>RESEAU EAU GLACEE</t>
  </si>
  <si>
    <t>RESEAU EAU FROIDE</t>
  </si>
  <si>
    <t>VENTILATION MECANIQUE CONTROLEE</t>
  </si>
  <si>
    <t>VEN</t>
  </si>
  <si>
    <t>VMC</t>
  </si>
  <si>
    <t>PCA</t>
  </si>
  <si>
    <t>PTF</t>
  </si>
  <si>
    <t>RAC</t>
  </si>
  <si>
    <t>CHD</t>
  </si>
  <si>
    <t>PAC</t>
  </si>
  <si>
    <t>GRF</t>
  </si>
  <si>
    <t>TAR</t>
  </si>
  <si>
    <t>REG</t>
  </si>
  <si>
    <t>REF</t>
  </si>
  <si>
    <t>REC</t>
  </si>
  <si>
    <t>PRESSOSTAT</t>
  </si>
  <si>
    <t>VANNE 2 VOIES</t>
  </si>
  <si>
    <t>VANNE 3 VOIES</t>
  </si>
  <si>
    <t>SONDE DE TEMPERATURE</t>
  </si>
  <si>
    <t>MOT</t>
  </si>
  <si>
    <t>ECL</t>
  </si>
  <si>
    <t>SONDE HYGROMETRIE</t>
  </si>
  <si>
    <t>COMMUTATEUR</t>
  </si>
  <si>
    <t>COF</t>
  </si>
  <si>
    <t>SONDE CO2</t>
  </si>
  <si>
    <t>TD</t>
  </si>
  <si>
    <t>POS</t>
  </si>
  <si>
    <t>TABLEAU GENERAL BASSE TENSION</t>
  </si>
  <si>
    <t xml:space="preserve">ARMOIRE </t>
  </si>
  <si>
    <t xml:space="preserve">COFFRET </t>
  </si>
  <si>
    <t>ONDULEUR</t>
  </si>
  <si>
    <t>GROUPE ELECTROGENE</t>
  </si>
  <si>
    <t>CAPTEUR DE NIVEAU</t>
  </si>
  <si>
    <t>COMPTEUR ELECTRIQUE</t>
  </si>
  <si>
    <t>TRANSFORMATEUR</t>
  </si>
  <si>
    <t>TDN</t>
  </si>
  <si>
    <t>TABLEAU DIVISIONNAIRE NORMAL</t>
  </si>
  <si>
    <t>TABLEAU DIVISIONNAIRE ONDULE</t>
  </si>
  <si>
    <t>TDO</t>
  </si>
  <si>
    <t>TGBT</t>
  </si>
  <si>
    <t>ARM</t>
  </si>
  <si>
    <t>OND</t>
  </si>
  <si>
    <t>PTR</t>
  </si>
  <si>
    <t>14</t>
  </si>
  <si>
    <t>LT01</t>
  </si>
  <si>
    <t>LT02</t>
  </si>
  <si>
    <t>B234</t>
  </si>
  <si>
    <t>COL1</t>
  </si>
  <si>
    <t>POSTE DE TRANSFORMATION</t>
  </si>
  <si>
    <t>REGISTRE</t>
  </si>
  <si>
    <t>VARIATEUR</t>
  </si>
  <si>
    <t>GRE</t>
  </si>
  <si>
    <t>TRF</t>
  </si>
  <si>
    <t>V2V</t>
  </si>
  <si>
    <t>V3V</t>
  </si>
  <si>
    <t>PST</t>
  </si>
  <si>
    <t>ENR</t>
  </si>
  <si>
    <t>EAU</t>
  </si>
  <si>
    <t>NIV</t>
  </si>
  <si>
    <t>ELE</t>
  </si>
  <si>
    <t>VAR</t>
  </si>
  <si>
    <t>COM</t>
  </si>
  <si>
    <t>TMP</t>
  </si>
  <si>
    <t>HYG</t>
  </si>
  <si>
    <t>CO2</t>
  </si>
  <si>
    <t>Version initiale</t>
  </si>
  <si>
    <t>REGLE DE NOMMAGE DES TAGS</t>
  </si>
  <si>
    <t>MAA</t>
  </si>
  <si>
    <t>VERSION</t>
  </si>
  <si>
    <t>DESCRIPTION</t>
  </si>
  <si>
    <t>Établi(e) par</t>
  </si>
  <si>
    <t>Date</t>
  </si>
  <si>
    <t>Echirolles
6 rue de Lorraine, 38130 ECHIROLLES– TEL : 04 76 04 47 41</t>
  </si>
  <si>
    <t>Référentiel Hypervision UGA</t>
  </si>
  <si>
    <t>Zone</t>
  </si>
  <si>
    <t>Numéro ensemble</t>
  </si>
  <si>
    <t>Pièce</t>
  </si>
  <si>
    <t>ANTIGEL</t>
  </si>
  <si>
    <t>ANT</t>
  </si>
  <si>
    <t>N</t>
  </si>
  <si>
    <t>E</t>
  </si>
  <si>
    <t>O</t>
  </si>
  <si>
    <t>UNI STRASTBOURG + SVC: travail avec André</t>
  </si>
  <si>
    <t>BI</t>
  </si>
  <si>
    <t>Nom du bâtiment</t>
  </si>
  <si>
    <t>Attribut</t>
  </si>
  <si>
    <t>02</t>
  </si>
  <si>
    <t xml:space="preserve">Défaut </t>
  </si>
  <si>
    <t>BU Joseph Fourier</t>
  </si>
  <si>
    <t>DESCRIPTIF</t>
  </si>
  <si>
    <t>Armoire</t>
  </si>
  <si>
    <t>Défaut présence tension</t>
  </si>
  <si>
    <t>01</t>
  </si>
  <si>
    <t>Défaut pompe 1</t>
  </si>
  <si>
    <t>MOTEUR</t>
  </si>
  <si>
    <t>CAPTEUR DE DEBIT</t>
  </si>
  <si>
    <t>DEB</t>
  </si>
  <si>
    <t>CAPTEUR DE PRESSION</t>
  </si>
  <si>
    <t>DET</t>
  </si>
  <si>
    <t xml:space="preserve">DETECTEUR DE PRESENCE </t>
  </si>
  <si>
    <t>CAPTEUR POSITION</t>
  </si>
  <si>
    <t>CAPTEUR DE VITESSE</t>
  </si>
  <si>
    <t>VIT</t>
  </si>
  <si>
    <t>CAPTEUR DE RESISTIVITE DE L'EAU</t>
  </si>
  <si>
    <t>RES</t>
  </si>
  <si>
    <t>Approuvé(e) par</t>
  </si>
  <si>
    <t>Description:</t>
  </si>
  <si>
    <t>Type</t>
  </si>
  <si>
    <t>Armoire de régulation</t>
  </si>
  <si>
    <t>Coffret de régulation</t>
  </si>
  <si>
    <t>ARE</t>
  </si>
  <si>
    <t>CRE</t>
  </si>
  <si>
    <t>LCTA</t>
  </si>
  <si>
    <t>1</t>
  </si>
  <si>
    <t xml:space="preserve">Site: code Abyla
(4 max) </t>
  </si>
  <si>
    <t>Pièce
(4 max)</t>
  </si>
  <si>
    <t>Type:
armoire ou coffret (3 max)</t>
  </si>
  <si>
    <t>Numéro
(2 max)</t>
  </si>
  <si>
    <t>Etiquette
(15 caractères max)</t>
  </si>
  <si>
    <t>Equipement
(3 max)</t>
  </si>
  <si>
    <t>Numéro Ensemble
(2 max)</t>
  </si>
  <si>
    <t>Numéro Capt/Act
(3 max)</t>
  </si>
  <si>
    <t>Niveau
(2 max)</t>
  </si>
  <si>
    <t>Nommage Armoire : Etiquette…</t>
  </si>
  <si>
    <t>Nommage hypervision, automatisme, régulation, électricité et Instrumentation : variables, schéma de principe…</t>
  </si>
  <si>
    <t>JDN</t>
  </si>
  <si>
    <t>_</t>
  </si>
  <si>
    <t>VENTILATEUR</t>
  </si>
  <si>
    <t>Capteur / actionneur
(6 max)</t>
  </si>
  <si>
    <t>Capteur / Actionneur / Sous équipement</t>
  </si>
  <si>
    <t>BRULEUR</t>
  </si>
  <si>
    <t>BRL</t>
  </si>
  <si>
    <t>POMPE</t>
  </si>
  <si>
    <t>PMP</t>
  </si>
  <si>
    <t>GENERAL</t>
  </si>
  <si>
    <t>GEN</t>
  </si>
  <si>
    <t>ECS</t>
  </si>
  <si>
    <t>AUT</t>
  </si>
  <si>
    <t>AUX</t>
  </si>
  <si>
    <t>CAPTEUR DE PRESENCE DE TENSION</t>
  </si>
  <si>
    <t>TEN</t>
  </si>
  <si>
    <t>SST</t>
  </si>
  <si>
    <t>Type objet BacNET</t>
  </si>
  <si>
    <t>AI</t>
  </si>
  <si>
    <t>nalog Input</t>
  </si>
  <si>
    <t>AO</t>
  </si>
  <si>
    <t>Analog Output</t>
  </si>
  <si>
    <t>AV</t>
  </si>
  <si>
    <t>Analog Value</t>
  </si>
  <si>
    <t>Binary Input</t>
  </si>
  <si>
    <t>BO</t>
  </si>
  <si>
    <t>Binary Output</t>
  </si>
  <si>
    <t>BV</t>
  </si>
  <si>
    <t>Binary Value</t>
  </si>
  <si>
    <t>CAL</t>
  </si>
  <si>
    <t>Calendar</t>
  </si>
  <si>
    <t>MSI</t>
  </si>
  <si>
    <t>Multi-state Input</t>
  </si>
  <si>
    <t>MSO</t>
  </si>
  <si>
    <t>Multi-state Output</t>
  </si>
  <si>
    <t>MV</t>
  </si>
  <si>
    <t>Multi-state Value</t>
  </si>
  <si>
    <t>NC</t>
  </si>
  <si>
    <t>Notification Class</t>
  </si>
  <si>
    <t>Type Objet
(3 max)</t>
  </si>
  <si>
    <t>Access Credential</t>
  </si>
  <si>
    <t>AccessCredential</t>
  </si>
  <si>
    <t>Access Door</t>
  </si>
  <si>
    <t>AccessDoor</t>
  </si>
  <si>
    <t>ACD</t>
  </si>
  <si>
    <t>Access Point</t>
  </si>
  <si>
    <t>AccessPoint</t>
  </si>
  <si>
    <t>ACP</t>
  </si>
  <si>
    <t>Access Rights</t>
  </si>
  <si>
    <t>AccessRights</t>
  </si>
  <si>
    <t>ACR</t>
  </si>
  <si>
    <t>Access User</t>
  </si>
  <si>
    <t>AccessUser</t>
  </si>
  <si>
    <t>ACU</t>
  </si>
  <si>
    <t>Access Zone</t>
  </si>
  <si>
    <t>AccessZone</t>
  </si>
  <si>
    <t>ACZ</t>
  </si>
  <si>
    <t>Accumulator</t>
  </si>
  <si>
    <t>ACM</t>
  </si>
  <si>
    <t>Alert Enrollment</t>
  </si>
  <si>
    <t>AlertEnrollment</t>
  </si>
  <si>
    <t>AE</t>
  </si>
  <si>
    <t>AnalogOutput</t>
  </si>
  <si>
    <t>AnalogValue</t>
  </si>
  <si>
    <t>Averaging</t>
  </si>
  <si>
    <t>AVG</t>
  </si>
  <si>
    <t>BinaryInput</t>
  </si>
  <si>
    <t>BinaryOutput</t>
  </si>
  <si>
    <t>BinaryValue</t>
  </si>
  <si>
    <t>BitString Value</t>
  </si>
  <si>
    <t>BitStringValue</t>
  </si>
  <si>
    <t>BSV, BS</t>
  </si>
  <si>
    <t>Channel</t>
  </si>
  <si>
    <t>CH</t>
  </si>
  <si>
    <t>CharacterString Value</t>
  </si>
  <si>
    <t>CharacterStringValue</t>
  </si>
  <si>
    <t>CSV, CS</t>
  </si>
  <si>
    <t>Command</t>
  </si>
  <si>
    <t>COM, CMD</t>
  </si>
  <si>
    <t>Credential Data Input</t>
  </si>
  <si>
    <t>CredentialDataInput</t>
  </si>
  <si>
    <t>CDI</t>
  </si>
  <si>
    <t>Date Pattern Value</t>
  </si>
  <si>
    <t>DatePatternValue</t>
  </si>
  <si>
    <t>DPV, DP</t>
  </si>
  <si>
    <t>Date Value</t>
  </si>
  <si>
    <t>DateValue</t>
  </si>
  <si>
    <t>DV</t>
  </si>
  <si>
    <t>DateTime Pattern Value</t>
  </si>
  <si>
    <t>DateTimePatternValue</t>
  </si>
  <si>
    <t>DTPV, DTP</t>
  </si>
  <si>
    <t>DateTime Value</t>
  </si>
  <si>
    <t>DateTimeValue</t>
  </si>
  <si>
    <t>DTV</t>
  </si>
  <si>
    <t>Device</t>
  </si>
  <si>
    <t>DEV</t>
  </si>
  <si>
    <t>Event Enrollment</t>
  </si>
  <si>
    <t>EventEnrollment</t>
  </si>
  <si>
    <t>EE</t>
  </si>
  <si>
    <t>Event Log</t>
  </si>
  <si>
    <t>EventLog</t>
  </si>
  <si>
    <t>EL</t>
  </si>
  <si>
    <t>File</t>
  </si>
  <si>
    <t>F</t>
  </si>
  <si>
    <t>Global Group</t>
  </si>
  <si>
    <t>GlobalGroup</t>
  </si>
  <si>
    <t>GG</t>
  </si>
  <si>
    <t>Group</t>
  </si>
  <si>
    <t>G</t>
  </si>
  <si>
    <t>Integer Value</t>
  </si>
  <si>
    <t>IntegerValue</t>
  </si>
  <si>
    <t>IV</t>
  </si>
  <si>
    <t>Large Analog Value</t>
  </si>
  <si>
    <t>LargeAnalogValue</t>
  </si>
  <si>
    <t>LAV</t>
  </si>
  <si>
    <t>Life Safety Point</t>
  </si>
  <si>
    <t>LifeSafetyPoint</t>
  </si>
  <si>
    <t>LSP</t>
  </si>
  <si>
    <t>Life Safety Zone</t>
  </si>
  <si>
    <t>LifeSafetyZone</t>
  </si>
  <si>
    <t>LSZ</t>
  </si>
  <si>
    <t>Lighting Output</t>
  </si>
  <si>
    <t>LightingOutput</t>
  </si>
  <si>
    <t>LO</t>
  </si>
  <si>
    <t>Load Control</t>
  </si>
  <si>
    <t>LoadControl</t>
  </si>
  <si>
    <t>LC</t>
  </si>
  <si>
    <t>Loop</t>
  </si>
  <si>
    <t>LP</t>
  </si>
  <si>
    <t>MultiStateInput</t>
  </si>
  <si>
    <t>MSI, MI</t>
  </si>
  <si>
    <t>MultiStateOutput</t>
  </si>
  <si>
    <t>MSO, MO</t>
  </si>
  <si>
    <t>MultiStateValue</t>
  </si>
  <si>
    <t>MSV, MV</t>
  </si>
  <si>
    <t>AnalogInput</t>
  </si>
  <si>
    <t>Network Security</t>
  </si>
  <si>
    <t>NetworkSecurity</t>
  </si>
  <si>
    <t>NS</t>
  </si>
  <si>
    <t>NotificationClass</t>
  </si>
  <si>
    <t>Notification Forwarder</t>
  </si>
  <si>
    <t>NotificationForwarder</t>
  </si>
  <si>
    <t>NF</t>
  </si>
  <si>
    <t>OctetString Value</t>
  </si>
  <si>
    <t>OctetStringValue</t>
  </si>
  <si>
    <t>OSV, OS</t>
  </si>
  <si>
    <t>Positive Integer Value</t>
  </si>
  <si>
    <t>PositiveIntegerValue</t>
  </si>
  <si>
    <t>UV, PIV</t>
  </si>
  <si>
    <t>Program</t>
  </si>
  <si>
    <t>PROG</t>
  </si>
  <si>
    <t>Pulse Converter</t>
  </si>
  <si>
    <t>PulseConverter</t>
  </si>
  <si>
    <t>PC</t>
  </si>
  <si>
    <t>Schedule</t>
  </si>
  <si>
    <t>SCH</t>
  </si>
  <si>
    <t>Structured View</t>
  </si>
  <si>
    <t>StructuredView</t>
  </si>
  <si>
    <t>SV</t>
  </si>
  <si>
    <t>Time Pattern Value</t>
  </si>
  <si>
    <t>TimePatternValue</t>
  </si>
  <si>
    <t>TPV, TP</t>
  </si>
  <si>
    <t>Time Value</t>
  </si>
  <si>
    <t>TimeValue</t>
  </si>
  <si>
    <t>TV</t>
  </si>
  <si>
    <t>Trend Log</t>
  </si>
  <si>
    <t>TrendLog</t>
  </si>
  <si>
    <t>TL</t>
  </si>
  <si>
    <t>Trend Log Multiple</t>
  </si>
  <si>
    <t>TrendLogMultiple</t>
  </si>
  <si>
    <t>TLM</t>
  </si>
  <si>
    <t>TAG
(32 caractères MAX)</t>
  </si>
  <si>
    <t>Désignation</t>
  </si>
  <si>
    <t>TMP-SO</t>
  </si>
  <si>
    <t>Réglage vanne 3 vanne n°2 réseau eau froide</t>
  </si>
  <si>
    <t>Mesure température de soufflage CTA n°2</t>
  </si>
  <si>
    <t>Défaut pompe n°1 réseau eau chaude</t>
  </si>
  <si>
    <t>2</t>
  </si>
  <si>
    <t>Etiquette équipement</t>
  </si>
  <si>
    <t>Famille</t>
  </si>
  <si>
    <t>PREPARATEUR Chauffage Urbain</t>
  </si>
  <si>
    <t>PREPCU</t>
  </si>
  <si>
    <t>Chauffage urbain</t>
  </si>
  <si>
    <t xml:space="preserve">Pompe </t>
  </si>
  <si>
    <t>PPE</t>
  </si>
  <si>
    <t>Distribution</t>
  </si>
  <si>
    <t>Pompe bouclage</t>
  </si>
  <si>
    <t>PPB</t>
  </si>
  <si>
    <t>Pompe double</t>
  </si>
  <si>
    <t>PPD</t>
  </si>
  <si>
    <t>Pompe simple</t>
  </si>
  <si>
    <t>PPS</t>
  </si>
  <si>
    <t xml:space="preserve">RESEAU EAU CHAUDE </t>
  </si>
  <si>
    <t>RESEC</t>
  </si>
  <si>
    <t>RESEG</t>
  </si>
  <si>
    <t>BALLON ECS</t>
  </si>
  <si>
    <t>BAECS</t>
  </si>
  <si>
    <t>PREPARATEUR ECS</t>
  </si>
  <si>
    <t>PREPECS</t>
  </si>
  <si>
    <t>AEROT</t>
  </si>
  <si>
    <t xml:space="preserve">Emetteur </t>
  </si>
  <si>
    <t xml:space="preserve">CASSETTE </t>
  </si>
  <si>
    <t>CAS</t>
  </si>
  <si>
    <t>PRAYO</t>
  </si>
  <si>
    <t>PLCHAU</t>
  </si>
  <si>
    <t>UNITE EXTERIEURE VRV</t>
  </si>
  <si>
    <t>UEVRV</t>
  </si>
  <si>
    <t>UNITE INTERIEURE VRV</t>
  </si>
  <si>
    <t>UIVRV</t>
  </si>
  <si>
    <t>Automate IP</t>
  </si>
  <si>
    <t>module</t>
  </si>
  <si>
    <t>Automate Terrain (auxiliaire)</t>
  </si>
  <si>
    <t>régulateur terminal</t>
  </si>
  <si>
    <t>RETERM</t>
  </si>
  <si>
    <t>ADOU</t>
  </si>
  <si>
    <t>plomberie</t>
  </si>
  <si>
    <t>DISCONNECTEUR</t>
  </si>
  <si>
    <t>DISNCT</t>
  </si>
  <si>
    <t>PPRE</t>
  </si>
  <si>
    <t>Plomberie</t>
  </si>
  <si>
    <t>Production</t>
  </si>
  <si>
    <t>CONDENSEUR</t>
  </si>
  <si>
    <t>CND</t>
  </si>
  <si>
    <t>EVAPORATEUR</t>
  </si>
  <si>
    <t>EVP</t>
  </si>
  <si>
    <t>Qualité d'air</t>
  </si>
  <si>
    <t>EXTRACTEUR</t>
  </si>
  <si>
    <t>EXTCR</t>
  </si>
  <si>
    <t>Mnémonique
5 caractères max</t>
  </si>
  <si>
    <t>Analog Input</t>
  </si>
  <si>
    <t>Objets fréquemments utilisés</t>
  </si>
  <si>
    <t>Liste objets complète</t>
  </si>
  <si>
    <t>Adresse par défaut</t>
  </si>
  <si>
    <t>Code objet</t>
  </si>
  <si>
    <t>Mnémonique
4 caractères max</t>
  </si>
  <si>
    <t>SONDE D'AMBIANCE</t>
  </si>
  <si>
    <t>AMB</t>
  </si>
  <si>
    <t>Modification suite remarques UGA</t>
  </si>
  <si>
    <t>Vérifi(é) par</t>
  </si>
  <si>
    <t>FRT</t>
  </si>
  <si>
    <t>AAO</t>
  </si>
  <si>
    <t>Ce référer aux fichiers table d'adresse IP et Table DOI bacnet</t>
  </si>
  <si>
    <t xml:space="preserve">Automate r+1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</si>
</sst>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u/>
      <sz val="14"/>
      <color theme="4" tint="-0.499984740745262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E5B2E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49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8" xfId="0" applyFont="1" applyFill="1" applyBorder="1" applyAlignment="1">
      <alignment vertical="center"/>
    </xf>
    <xf numFmtId="0" fontId="4" fillId="3" borderId="9" xfId="0" applyFont="1" applyFill="1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5" fillId="4" borderId="11" xfId="0" applyFont="1" applyFill="1" applyBorder="1"/>
    <xf numFmtId="0" fontId="5" fillId="5" borderId="11" xfId="0" applyFont="1" applyFill="1" applyBorder="1"/>
    <xf numFmtId="0" fontId="5" fillId="4" borderId="11" xfId="0" applyFont="1" applyFill="1" applyBorder="1" applyAlignment="1">
      <alignment vertical="center"/>
    </xf>
    <xf numFmtId="0" fontId="0" fillId="0" borderId="14" xfId="0" applyBorder="1"/>
    <xf numFmtId="0" fontId="0" fillId="0" borderId="10" xfId="0" applyFill="1" applyBorder="1"/>
    <xf numFmtId="0" fontId="3" fillId="0" borderId="2" xfId="0" applyFont="1" applyBorder="1" applyAlignment="1">
      <alignment horizontal="left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0" fillId="0" borderId="8" xfId="0" applyBorder="1"/>
    <xf numFmtId="0" fontId="7" fillId="0" borderId="0" xfId="0" applyFont="1" applyBorder="1"/>
    <xf numFmtId="0" fontId="8" fillId="0" borderId="8" xfId="0" applyFont="1" applyBorder="1" applyAlignment="1">
      <alignment wrapText="1"/>
    </xf>
    <xf numFmtId="0" fontId="9" fillId="0" borderId="19" xfId="0" applyFont="1" applyBorder="1" applyAlignment="1">
      <alignment horizontal="center" vertical="center" wrapText="1"/>
    </xf>
    <xf numFmtId="14" fontId="9" fillId="0" borderId="19" xfId="0" applyNumberFormat="1" applyFont="1" applyBorder="1" applyAlignment="1">
      <alignment horizontal="center" vertical="center" wrapText="1"/>
    </xf>
    <xf numFmtId="0" fontId="0" fillId="0" borderId="20" xfId="0" applyBorder="1"/>
    <xf numFmtId="0" fontId="0" fillId="0" borderId="0" xfId="0" applyBorder="1" applyAlignment="1"/>
    <xf numFmtId="4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1" fillId="6" borderId="3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/>
    </xf>
    <xf numFmtId="0" fontId="11" fillId="8" borderId="4" xfId="0" applyFont="1" applyFill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/>
    </xf>
    <xf numFmtId="0" fontId="11" fillId="9" borderId="4" xfId="0" applyFont="1" applyFill="1" applyBorder="1" applyAlignment="1">
      <alignment horizontal="center" vertical="center" wrapText="1"/>
    </xf>
    <xf numFmtId="0" fontId="11" fillId="9" borderId="4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/>
    </xf>
    <xf numFmtId="0" fontId="6" fillId="11" borderId="4" xfId="0" applyFont="1" applyFill="1" applyBorder="1" applyAlignment="1">
      <alignment horizontal="center" vertical="center" wrapText="1"/>
    </xf>
    <xf numFmtId="0" fontId="11" fillId="12" borderId="4" xfId="0" applyFont="1" applyFill="1" applyBorder="1" applyAlignment="1">
      <alignment horizontal="center" vertical="center" wrapText="1"/>
    </xf>
    <xf numFmtId="0" fontId="11" fillId="12" borderId="4" xfId="0" applyFont="1" applyFill="1" applyBorder="1" applyAlignment="1">
      <alignment horizontal="center" vertical="center"/>
    </xf>
    <xf numFmtId="0" fontId="11" fillId="13" borderId="23" xfId="0" applyFont="1" applyFill="1" applyBorder="1" applyAlignment="1">
      <alignment horizontal="center" vertical="center" wrapText="1"/>
    </xf>
    <xf numFmtId="49" fontId="0" fillId="0" borderId="2" xfId="0" applyNumberFormat="1" applyFont="1" applyBorder="1" applyAlignment="1">
      <alignment vertical="center"/>
    </xf>
    <xf numFmtId="49" fontId="11" fillId="0" borderId="2" xfId="0" applyNumberFormat="1" applyFont="1" applyBorder="1" applyAlignment="1">
      <alignment vertical="center"/>
    </xf>
    <xf numFmtId="0" fontId="11" fillId="14" borderId="2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0" fillId="0" borderId="26" xfId="0" applyBorder="1"/>
    <xf numFmtId="0" fontId="4" fillId="2" borderId="27" xfId="0" applyFont="1" applyFill="1" applyBorder="1" applyAlignment="1">
      <alignment vertical="center"/>
    </xf>
    <xf numFmtId="0" fontId="4" fillId="3" borderId="24" xfId="0" applyFont="1" applyFill="1" applyBorder="1" applyAlignment="1">
      <alignment horizontal="center" wrapText="1"/>
    </xf>
    <xf numFmtId="0" fontId="11" fillId="0" borderId="24" xfId="0" applyFont="1" applyBorder="1"/>
    <xf numFmtId="0" fontId="11" fillId="0" borderId="26" xfId="0" applyFont="1" applyBorder="1"/>
    <xf numFmtId="0" fontId="4" fillId="3" borderId="8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28" xfId="0" applyFont="1" applyFill="1" applyBorder="1" applyAlignment="1">
      <alignment horizontal="center" vertical="center"/>
    </xf>
    <xf numFmtId="0" fontId="13" fillId="2" borderId="29" xfId="0" applyFont="1" applyFill="1" applyBorder="1" applyAlignment="1">
      <alignment horizontal="center" vertical="center"/>
    </xf>
    <xf numFmtId="0" fontId="0" fillId="0" borderId="30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13" fillId="2" borderId="14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/>
    </xf>
    <xf numFmtId="0" fontId="0" fillId="15" borderId="8" xfId="0" applyFill="1" applyBorder="1"/>
    <xf numFmtId="0" fontId="11" fillId="15" borderId="24" xfId="0" applyFont="1" applyFill="1" applyBorder="1"/>
    <xf numFmtId="0" fontId="0" fillId="15" borderId="9" xfId="0" applyFill="1" applyBorder="1"/>
    <xf numFmtId="0" fontId="0" fillId="15" borderId="0" xfId="0" applyFill="1"/>
    <xf numFmtId="0" fontId="0" fillId="0" borderId="36" xfId="0" applyFill="1" applyBorder="1" applyAlignment="1">
      <alignment vertical="center" wrapText="1"/>
    </xf>
    <xf numFmtId="0" fontId="4" fillId="3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8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5" fillId="4" borderId="12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7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99CC00"/>
      <color rgb="FFB2B2B2"/>
      <color rgb="FF9966FF"/>
      <color rgb="FFCC9900"/>
      <color rgb="FF36A436"/>
      <color rgb="FFE5B2E6"/>
      <color rgb="FF6699FF"/>
      <color rgb="FFFF99FF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82061</xdr:colOff>
      <xdr:row>0</xdr:row>
      <xdr:rowOff>117230</xdr:rowOff>
    </xdr:from>
    <xdr:to>
      <xdr:col>1</xdr:col>
      <xdr:colOff>628238</xdr:colOff>
      <xdr:row>3</xdr:row>
      <xdr:rowOff>136867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E4EE68-1A3F-4B1A-AB1A-F1A1C6F53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3966" y="117230"/>
          <a:ext cx="1346277" cy="5625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375140</xdr:colOff>
      <xdr:row>0</xdr:row>
      <xdr:rowOff>87924</xdr:rowOff>
    </xdr:from>
    <xdr:to>
      <xdr:col>6</xdr:col>
      <xdr:colOff>644771</xdr:colOff>
      <xdr:row>4</xdr:row>
      <xdr:rowOff>15702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5F24EEB-6177-4CC7-94F6-B2CA377F39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3535535" y="91734"/>
          <a:ext cx="1062111" cy="64786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B36F3-5634-4ACB-B278-1786783803B6}">
  <dimension ref="A1:G15"/>
  <sheetViews>
    <sheetView zoomScale="145" zoomScaleNormal="145" workbookViewId="0">
      <selection activeCell="F10" sqref="F10"/>
    </sheetView>
  </sheetViews>
  <sheetFormatPr baseColWidth="10" defaultRowHeight="15" x14ac:dyDescent="0.25"/>
  <sheetData>
    <row r="1" spans="1:7" x14ac:dyDescent="0.25">
      <c r="A1" s="83"/>
      <c r="B1" s="84"/>
      <c r="C1" s="84"/>
      <c r="D1" s="84"/>
      <c r="E1" s="84"/>
      <c r="F1" s="84"/>
      <c r="G1" s="85"/>
    </row>
    <row r="2" spans="1:7" x14ac:dyDescent="0.25">
      <c r="A2" s="86"/>
      <c r="B2" s="87"/>
      <c r="C2" s="87"/>
      <c r="D2" s="87"/>
      <c r="E2" s="87"/>
      <c r="F2" s="87"/>
      <c r="G2" s="88"/>
    </row>
    <row r="3" spans="1:7" x14ac:dyDescent="0.25">
      <c r="A3" s="86"/>
      <c r="B3" s="87"/>
      <c r="C3" s="87"/>
      <c r="D3" s="87"/>
      <c r="E3" s="87"/>
      <c r="F3" s="87"/>
      <c r="G3" s="88"/>
    </row>
    <row r="4" spans="1:7" x14ac:dyDescent="0.25">
      <c r="A4" s="86"/>
      <c r="B4" s="87"/>
      <c r="C4" s="87"/>
      <c r="D4" s="87"/>
      <c r="E4" s="87"/>
      <c r="F4" s="87"/>
      <c r="G4" s="88"/>
    </row>
    <row r="5" spans="1:7" x14ac:dyDescent="0.25">
      <c r="A5" s="22"/>
      <c r="B5" s="23"/>
      <c r="C5" s="12"/>
      <c r="D5" s="12"/>
      <c r="E5" s="12"/>
      <c r="F5" s="12"/>
      <c r="G5" s="11"/>
    </row>
    <row r="6" spans="1:7" ht="18" x14ac:dyDescent="0.25">
      <c r="A6" s="89" t="s">
        <v>250</v>
      </c>
      <c r="B6" s="90"/>
      <c r="C6" s="90"/>
      <c r="D6" s="90"/>
      <c r="E6" s="90"/>
      <c r="F6" s="90"/>
      <c r="G6" s="91"/>
    </row>
    <row r="7" spans="1:7" x14ac:dyDescent="0.25">
      <c r="A7" s="22"/>
      <c r="B7" s="12"/>
      <c r="C7" s="28" t="s">
        <v>257</v>
      </c>
      <c r="D7" s="28"/>
      <c r="E7" s="28"/>
      <c r="F7" s="12"/>
      <c r="G7" s="11"/>
    </row>
    <row r="8" spans="1:7" x14ac:dyDescent="0.25">
      <c r="A8" s="22"/>
      <c r="B8" s="12"/>
      <c r="C8" s="12"/>
      <c r="D8" s="12"/>
      <c r="E8" s="12"/>
      <c r="F8" s="12"/>
      <c r="G8" s="11"/>
    </row>
    <row r="9" spans="1:7" x14ac:dyDescent="0.25">
      <c r="A9" s="24"/>
      <c r="B9" s="12"/>
      <c r="C9" s="12"/>
      <c r="D9" s="12"/>
      <c r="E9" s="12"/>
      <c r="F9" s="12"/>
      <c r="G9" s="11"/>
    </row>
    <row r="10" spans="1:7" ht="22.5" x14ac:dyDescent="0.25">
      <c r="A10" s="22"/>
      <c r="B10" s="20" t="s">
        <v>252</v>
      </c>
      <c r="C10" s="20" t="s">
        <v>253</v>
      </c>
      <c r="D10" s="20" t="s">
        <v>254</v>
      </c>
      <c r="E10" s="20" t="s">
        <v>547</v>
      </c>
      <c r="F10" s="20" t="s">
        <v>289</v>
      </c>
      <c r="G10" s="25" t="s">
        <v>255</v>
      </c>
    </row>
    <row r="11" spans="1:7" x14ac:dyDescent="0.25">
      <c r="A11" s="22"/>
      <c r="B11" s="20">
        <v>0</v>
      </c>
      <c r="C11" s="21" t="s">
        <v>249</v>
      </c>
      <c r="D11" s="20" t="s">
        <v>251</v>
      </c>
      <c r="E11" s="20" t="s">
        <v>309</v>
      </c>
      <c r="F11" s="20" t="s">
        <v>548</v>
      </c>
      <c r="G11" s="26">
        <v>45497</v>
      </c>
    </row>
    <row r="12" spans="1:7" ht="45" x14ac:dyDescent="0.25">
      <c r="A12" s="22"/>
      <c r="B12" s="20">
        <v>1</v>
      </c>
      <c r="C12" s="21" t="s">
        <v>546</v>
      </c>
      <c r="D12" s="20" t="s">
        <v>251</v>
      </c>
      <c r="E12" s="20" t="s">
        <v>309</v>
      </c>
      <c r="F12" s="20" t="s">
        <v>549</v>
      </c>
      <c r="G12" s="26">
        <v>45595</v>
      </c>
    </row>
    <row r="13" spans="1:7" x14ac:dyDescent="0.25">
      <c r="A13" s="22"/>
      <c r="B13" s="20"/>
      <c r="C13" s="21"/>
      <c r="D13" s="20"/>
      <c r="E13" s="20"/>
      <c r="F13" s="20"/>
      <c r="G13" s="25"/>
    </row>
    <row r="14" spans="1:7" x14ac:dyDescent="0.25">
      <c r="A14" s="22"/>
      <c r="B14" s="92" t="s">
        <v>256</v>
      </c>
      <c r="C14" s="93"/>
      <c r="D14" s="93"/>
      <c r="E14" s="93"/>
      <c r="F14" s="93"/>
      <c r="G14" s="94"/>
    </row>
    <row r="15" spans="1:7" ht="15.75" thickBot="1" x14ac:dyDescent="0.3">
      <c r="A15" s="27"/>
      <c r="B15" s="95"/>
      <c r="C15" s="96"/>
      <c r="D15" s="96"/>
      <c r="E15" s="96"/>
      <c r="F15" s="96"/>
      <c r="G15" s="97"/>
    </row>
  </sheetData>
  <mergeCells count="3">
    <mergeCell ref="A1:G4"/>
    <mergeCell ref="A6:G6"/>
    <mergeCell ref="B14:G1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V18"/>
  <sheetViews>
    <sheetView zoomScaleNormal="100" workbookViewId="0">
      <selection activeCell="A7" sqref="A7"/>
    </sheetView>
  </sheetViews>
  <sheetFormatPr baseColWidth="10" defaultColWidth="14.5703125" defaultRowHeight="15" x14ac:dyDescent="0.25"/>
  <cols>
    <col min="1" max="1" width="14.42578125" bestFit="1" customWidth="1"/>
    <col min="2" max="2" width="3.5703125" customWidth="1"/>
    <col min="3" max="3" width="14.42578125" bestFit="1" customWidth="1"/>
    <col min="4" max="4" width="3.7109375" customWidth="1"/>
    <col min="5" max="5" width="14.42578125" bestFit="1" customWidth="1"/>
    <col min="6" max="6" width="3" customWidth="1"/>
    <col min="7" max="7" width="11.7109375" bestFit="1" customWidth="1"/>
    <col min="8" max="8" width="10.140625" customWidth="1"/>
    <col min="9" max="9" width="6.42578125" bestFit="1" customWidth="1"/>
    <col min="10" max="10" width="12.42578125" customWidth="1"/>
    <col min="11" max="11" width="11.85546875" customWidth="1"/>
    <col min="12" max="12" width="5.28515625" bestFit="1" customWidth="1"/>
    <col min="13" max="13" width="14.140625" customWidth="1"/>
    <col min="14" max="14" width="40.5703125" customWidth="1"/>
    <col min="15" max="15" width="47" customWidth="1"/>
    <col min="16" max="16" width="40.7109375" bestFit="1" customWidth="1"/>
    <col min="17" max="17" width="14.7109375" customWidth="1"/>
    <col min="18" max="18" width="50.5703125" customWidth="1"/>
    <col min="19" max="19" width="14.42578125" bestFit="1" customWidth="1"/>
    <col min="20" max="20" width="47.7109375" bestFit="1" customWidth="1"/>
    <col min="24" max="24" width="2.85546875" customWidth="1"/>
    <col min="27" max="27" width="1.7109375" bestFit="1" customWidth="1"/>
    <col min="29" max="29" width="1.7109375" bestFit="1" customWidth="1"/>
    <col min="32" max="32" width="1.7109375" bestFit="1" customWidth="1"/>
    <col min="33" max="33" width="17.28515625" customWidth="1"/>
    <col min="34" max="34" width="24.5703125" bestFit="1" customWidth="1"/>
    <col min="37" max="37" width="1.5703125" bestFit="1" customWidth="1"/>
    <col min="40" max="40" width="1.5703125" bestFit="1" customWidth="1"/>
    <col min="42" max="42" width="1.5703125" bestFit="1" customWidth="1"/>
    <col min="45" max="45" width="1.5703125" bestFit="1" customWidth="1"/>
    <col min="46" max="46" width="19.7109375" bestFit="1" customWidth="1"/>
    <col min="47" max="47" width="52.7109375" bestFit="1" customWidth="1"/>
  </cols>
  <sheetData>
    <row r="1" spans="1:22" ht="15.6" customHeight="1" x14ac:dyDescent="0.25">
      <c r="A1" s="98" t="s">
        <v>308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V1" s="31" t="s">
        <v>266</v>
      </c>
    </row>
    <row r="2" spans="1:22" ht="15.6" customHeight="1" x14ac:dyDescent="0.25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V2" s="31"/>
    </row>
    <row r="3" spans="1:22" ht="15.6" customHeight="1" x14ac:dyDescent="0.25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V3" s="31"/>
    </row>
    <row r="4" spans="1:22" ht="15.6" customHeight="1" x14ac:dyDescent="0.25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V4" s="31"/>
    </row>
    <row r="5" spans="1:22" ht="14.45" customHeight="1" thickBot="1" x14ac:dyDescent="0.3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</row>
    <row r="6" spans="1:22" ht="73.900000000000006" customHeight="1" thickBot="1" x14ac:dyDescent="0.3">
      <c r="A6" s="32" t="s">
        <v>298</v>
      </c>
      <c r="B6" s="33" t="s">
        <v>310</v>
      </c>
      <c r="C6" s="34" t="s">
        <v>306</v>
      </c>
      <c r="D6" s="35" t="s">
        <v>310</v>
      </c>
      <c r="E6" s="38" t="s">
        <v>299</v>
      </c>
      <c r="F6" s="39" t="s">
        <v>0</v>
      </c>
      <c r="G6" s="46" t="s">
        <v>303</v>
      </c>
      <c r="H6" s="46" t="s">
        <v>304</v>
      </c>
      <c r="I6" s="47" t="s">
        <v>310</v>
      </c>
      <c r="J6" s="36" t="s">
        <v>312</v>
      </c>
      <c r="K6" s="36" t="s">
        <v>305</v>
      </c>
      <c r="L6" s="37" t="s">
        <v>310</v>
      </c>
      <c r="M6" s="40" t="s">
        <v>348</v>
      </c>
      <c r="N6" s="41" t="s">
        <v>480</v>
      </c>
      <c r="O6" s="48" t="s">
        <v>481</v>
      </c>
      <c r="P6" s="51" t="s">
        <v>487</v>
      </c>
    </row>
    <row r="7" spans="1:22" x14ac:dyDescent="0.25">
      <c r="A7" s="3" t="s">
        <v>14</v>
      </c>
      <c r="B7" s="7" t="s">
        <v>310</v>
      </c>
      <c r="C7" s="3" t="s">
        <v>76</v>
      </c>
      <c r="D7" s="7" t="s">
        <v>310</v>
      </c>
      <c r="E7" s="3" t="s">
        <v>325</v>
      </c>
      <c r="F7" s="7" t="s">
        <v>310</v>
      </c>
      <c r="G7" s="4" t="s">
        <v>198</v>
      </c>
      <c r="H7" s="4"/>
      <c r="I7" s="7" t="s">
        <v>310</v>
      </c>
      <c r="J7" s="4" t="s">
        <v>317</v>
      </c>
      <c r="K7" s="4" t="s">
        <v>297</v>
      </c>
      <c r="L7" s="7" t="s">
        <v>310</v>
      </c>
      <c r="M7" s="4" t="s">
        <v>267</v>
      </c>
      <c r="N7" s="50" t="str">
        <f>A7&amp;B7&amp;C7&amp;D7&amp;E7&amp;F7&amp;G7&amp;IF(H7&lt;&gt;"",H7,"")&amp;I7&amp;J7&amp;K7&amp;L7&amp;M7</f>
        <v>A15_N1_SST_REC_PMP1_BI</v>
      </c>
      <c r="O7" s="49" t="s">
        <v>485</v>
      </c>
      <c r="P7" s="49" t="str">
        <f>G7&amp;H7&amp;I7&amp;J7&amp;K7</f>
        <v>REC_PMP1</v>
      </c>
    </row>
    <row r="8" spans="1:22" x14ac:dyDescent="0.25">
      <c r="A8" s="3" t="s">
        <v>14</v>
      </c>
      <c r="B8" s="7" t="s">
        <v>310</v>
      </c>
      <c r="C8" s="3" t="s">
        <v>76</v>
      </c>
      <c r="D8" s="7" t="s">
        <v>310</v>
      </c>
      <c r="E8" s="3" t="s">
        <v>296</v>
      </c>
      <c r="F8" s="7" t="s">
        <v>310</v>
      </c>
      <c r="G8" s="4" t="s">
        <v>1</v>
      </c>
      <c r="H8" s="4" t="s">
        <v>270</v>
      </c>
      <c r="I8" s="7" t="s">
        <v>310</v>
      </c>
      <c r="J8" s="6" t="s">
        <v>482</v>
      </c>
      <c r="K8" s="4"/>
      <c r="L8" s="7" t="s">
        <v>310</v>
      </c>
      <c r="M8" s="4" t="s">
        <v>327</v>
      </c>
      <c r="N8" s="50" t="str">
        <f t="shared" ref="N8:N9" si="0">A8&amp;B8&amp;C8&amp;D8&amp;E8&amp;F8&amp;G8&amp;IF(H8&lt;&gt;"",H8,"")&amp;I8&amp;J8&amp;K8&amp;L8&amp;M8</f>
        <v>A15_N1_LCTA_CTA02_TMP-SO_AI</v>
      </c>
      <c r="O8" s="49" t="s">
        <v>484</v>
      </c>
      <c r="P8" s="49" t="str">
        <f>G8&amp;H8&amp;I8&amp;J8&amp;K8</f>
        <v>CTA02_TMP-SO</v>
      </c>
    </row>
    <row r="9" spans="1:22" x14ac:dyDescent="0.25">
      <c r="A9" s="3" t="s">
        <v>14</v>
      </c>
      <c r="B9" s="7" t="s">
        <v>310</v>
      </c>
      <c r="C9" s="3" t="s">
        <v>76</v>
      </c>
      <c r="D9" s="7" t="s">
        <v>310</v>
      </c>
      <c r="E9" s="3" t="s">
        <v>296</v>
      </c>
      <c r="F9" s="7" t="s">
        <v>310</v>
      </c>
      <c r="G9" s="4" t="s">
        <v>197</v>
      </c>
      <c r="H9" s="4" t="s">
        <v>297</v>
      </c>
      <c r="I9" s="7" t="s">
        <v>310</v>
      </c>
      <c r="J9" s="6" t="s">
        <v>238</v>
      </c>
      <c r="K9" s="4" t="s">
        <v>486</v>
      </c>
      <c r="L9" s="7" t="s">
        <v>310</v>
      </c>
      <c r="M9" s="4" t="s">
        <v>329</v>
      </c>
      <c r="N9" s="50" t="str">
        <f t="shared" si="0"/>
        <v>A15_N1_LCTA_REF1_V3V2_AO</v>
      </c>
      <c r="O9" s="49" t="s">
        <v>483</v>
      </c>
      <c r="P9" s="49" t="str">
        <f t="shared" ref="P9:P10" si="1">G9&amp;H9&amp;I9&amp;J9&amp;K9</f>
        <v>REF1_V3V2</v>
      </c>
    </row>
    <row r="10" spans="1:22" x14ac:dyDescent="0.25">
      <c r="A10" s="3" t="s">
        <v>14</v>
      </c>
      <c r="B10" s="7" t="s">
        <v>310</v>
      </c>
      <c r="C10" s="3" t="s">
        <v>76</v>
      </c>
      <c r="D10" s="7" t="s">
        <v>310</v>
      </c>
      <c r="E10" s="3" t="s">
        <v>296</v>
      </c>
      <c r="F10" s="7" t="s">
        <v>310</v>
      </c>
      <c r="G10" s="4" t="s">
        <v>321</v>
      </c>
      <c r="H10" s="4" t="s">
        <v>297</v>
      </c>
      <c r="I10" s="7" t="s">
        <v>310</v>
      </c>
      <c r="J10" s="6"/>
      <c r="K10" s="4"/>
      <c r="L10" s="7" t="s">
        <v>310</v>
      </c>
      <c r="M10" s="4" t="s">
        <v>404</v>
      </c>
      <c r="N10" s="50" t="str">
        <f t="shared" ref="N10" si="2">A10&amp;B10&amp;C10&amp;D10&amp;E10&amp;F10&amp;G10&amp;IF(H10&lt;&gt;"",H10,"")&amp;I10&amp;J10&amp;K10&amp;L10&amp;M10</f>
        <v>A15_N1_LCTA_AUT1__DEV</v>
      </c>
      <c r="O10" s="49" t="s">
        <v>551</v>
      </c>
      <c r="P10" s="49" t="str">
        <f t="shared" si="1"/>
        <v>AUT1_</v>
      </c>
    </row>
    <row r="13" spans="1:22" hidden="1" x14ac:dyDescent="0.25">
      <c r="A13" t="s">
        <v>290</v>
      </c>
    </row>
    <row r="14" spans="1:22" ht="48.6" hidden="1" customHeight="1" x14ac:dyDescent="0.25">
      <c r="G14" s="2" t="s">
        <v>268</v>
      </c>
      <c r="H14" s="1" t="s">
        <v>0</v>
      </c>
      <c r="I14" s="2" t="s">
        <v>2</v>
      </c>
      <c r="J14" s="2" t="s">
        <v>258</v>
      </c>
      <c r="K14" s="1" t="s">
        <v>0</v>
      </c>
      <c r="L14" s="2" t="s">
        <v>260</v>
      </c>
      <c r="M14" s="1" t="s">
        <v>0</v>
      </c>
      <c r="N14" s="2" t="s">
        <v>3</v>
      </c>
      <c r="O14" s="2" t="s">
        <v>259</v>
      </c>
      <c r="P14" s="1" t="s">
        <v>0</v>
      </c>
      <c r="Q14" s="2" t="s">
        <v>269</v>
      </c>
      <c r="R14" s="2" t="s">
        <v>273</v>
      </c>
    </row>
    <row r="15" spans="1:22" hidden="1" x14ac:dyDescent="0.25">
      <c r="G15" s="3" t="s">
        <v>272</v>
      </c>
      <c r="H15" s="7" t="s">
        <v>0</v>
      </c>
      <c r="I15" s="3" t="s">
        <v>70</v>
      </c>
      <c r="J15" s="3"/>
      <c r="K15" s="7" t="s">
        <v>0</v>
      </c>
      <c r="L15" s="3" t="s">
        <v>228</v>
      </c>
      <c r="M15" s="7" t="s">
        <v>0</v>
      </c>
      <c r="N15" s="4" t="s">
        <v>1</v>
      </c>
      <c r="O15" s="4" t="s">
        <v>270</v>
      </c>
      <c r="P15" s="7" t="s">
        <v>0</v>
      </c>
      <c r="Q15" s="4" t="s">
        <v>275</v>
      </c>
      <c r="R15" s="17" t="str">
        <f>G15&amp;H15&amp;I15&amp;J15&amp;K15&amp;L15&amp;M15&amp;N15&amp;IF(O15&lt;&gt;"",O15,"")&amp;P15&amp;Q15</f>
        <v>BU Joseph Fourier-S1-LT01-CTA02-Défaut présence tension</v>
      </c>
    </row>
    <row r="16" spans="1:22" hidden="1" x14ac:dyDescent="0.25">
      <c r="G16" s="3" t="s">
        <v>10</v>
      </c>
      <c r="H16" s="8" t="s">
        <v>0</v>
      </c>
      <c r="I16" s="5" t="s">
        <v>76</v>
      </c>
      <c r="J16" s="5" t="s">
        <v>263</v>
      </c>
      <c r="K16" s="8" t="s">
        <v>0</v>
      </c>
      <c r="L16" s="19" t="s">
        <v>230</v>
      </c>
      <c r="M16" s="8" t="s">
        <v>0</v>
      </c>
      <c r="N16" s="6" t="s">
        <v>1</v>
      </c>
      <c r="O16" s="4" t="s">
        <v>276</v>
      </c>
      <c r="P16" s="8" t="s">
        <v>0</v>
      </c>
      <c r="Q16" s="4" t="s">
        <v>277</v>
      </c>
      <c r="R16" s="17" t="str">
        <f>G16&amp;H16&amp;I16&amp;J16&amp;K16&amp;L16&amp;M16&amp;N16&amp;IF(O16&lt;&gt;"",O16,"")&amp;P16&amp;Q16</f>
        <v>A08-N1N-B234-CTA01-Défaut pompe 1</v>
      </c>
    </row>
    <row r="17" spans="7:18" hidden="1" x14ac:dyDescent="0.25">
      <c r="G17" s="3" t="s">
        <v>8</v>
      </c>
      <c r="H17" s="8" t="s">
        <v>0</v>
      </c>
      <c r="I17" s="5" t="s">
        <v>76</v>
      </c>
      <c r="J17" s="5" t="s">
        <v>264</v>
      </c>
      <c r="K17" s="8" t="s">
        <v>0</v>
      </c>
      <c r="L17" s="3" t="s">
        <v>209</v>
      </c>
      <c r="M17" s="8" t="s">
        <v>0</v>
      </c>
      <c r="N17" s="6" t="s">
        <v>274</v>
      </c>
      <c r="O17" s="4" t="s">
        <v>227</v>
      </c>
      <c r="P17" s="30" t="s">
        <v>0</v>
      </c>
      <c r="Q17" s="4" t="s">
        <v>271</v>
      </c>
      <c r="R17" s="17" t="str">
        <f>G17&amp;H17&amp;I17&amp;J17&amp;K17&amp;L17&amp;M17&amp;N17&amp;IF(O17&lt;&gt;"",O17,"")&amp;P17&amp;Q17</f>
        <v xml:space="preserve">A07-N1E-TD-Armoire14-Défaut </v>
      </c>
    </row>
    <row r="18" spans="7:18" hidden="1" x14ac:dyDescent="0.25">
      <c r="G18" s="3" t="s">
        <v>10</v>
      </c>
      <c r="H18" s="8" t="s">
        <v>0</v>
      </c>
      <c r="I18" s="5" t="s">
        <v>76</v>
      </c>
      <c r="J18" s="5" t="s">
        <v>265</v>
      </c>
      <c r="K18" s="8" t="s">
        <v>0</v>
      </c>
      <c r="L18" s="3" t="s">
        <v>231</v>
      </c>
      <c r="M18" s="8" t="s">
        <v>0</v>
      </c>
      <c r="N18" s="29"/>
      <c r="O18" s="29"/>
      <c r="P18" s="30"/>
      <c r="Q18" s="4" t="s">
        <v>267</v>
      </c>
      <c r="R18" s="17" t="str">
        <f>G18&amp;H18&amp;I18&amp;J18&amp;K18&amp;L18&amp;M18&amp;N18&amp;IF(O18&lt;&gt;"",O18,"")&amp;P18&amp;Q18</f>
        <v>A08-N1O-COL1-BI</v>
      </c>
    </row>
  </sheetData>
  <mergeCells count="1">
    <mergeCell ref="A1:P5"/>
  </mergeCells>
  <phoneticPr fontId="1" type="noConversion"/>
  <pageMargins left="0.7" right="0.7" top="0.75" bottom="0.75" header="0.3" footer="0.3"/>
  <pageSetup paperSize="9" orientation="portrait" r:id="rId1"/>
  <ignoredErrors>
    <ignoredError sqref="H8 K7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1000000}">
          <x14:formula1>
            <xm:f>Niveau!$A$2:$A$9</xm:f>
          </x14:formula1>
          <xm:sqref>I15 C7:C10</xm:sqref>
        </x14:dataValidation>
        <x14:dataValidation type="list" allowBlank="1" showInputMessage="1" showErrorMessage="1" xr:uid="{00000000-0002-0000-0000-000002000000}">
          <x14:formula1>
            <xm:f>'Code Abyla'!$A$2:$A$71</xm:f>
          </x14:formula1>
          <xm:sqref>A7:A10</xm:sqref>
        </x14:dataValidation>
        <x14:dataValidation type="list" allowBlank="1" showInputMessage="1" showErrorMessage="1" xr:uid="{A47A59B1-117D-463A-BA4E-4B839CD74A39}">
          <x14:formula1>
            <xm:f>'TYpe Objet'!$B$3:$B$15</xm:f>
          </x14:formula1>
          <xm:sqref>M7:M10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74170-6C5E-4EEC-AD95-58755BAAE98F}">
  <sheetPr>
    <tabColor rgb="FFFF0000"/>
  </sheetPr>
  <dimension ref="A1:G7"/>
  <sheetViews>
    <sheetView workbookViewId="0">
      <selection activeCell="G21" sqref="G21"/>
    </sheetView>
  </sheetViews>
  <sheetFormatPr baseColWidth="10" defaultRowHeight="15" x14ac:dyDescent="0.25"/>
  <cols>
    <col min="1" max="1" width="14.7109375" customWidth="1"/>
    <col min="2" max="2" width="1.5703125" bestFit="1" customWidth="1"/>
    <col min="4" max="4" width="1.5703125" bestFit="1" customWidth="1"/>
    <col min="5" max="5" width="15.7109375" customWidth="1"/>
    <col min="7" max="7" width="26" customWidth="1"/>
  </cols>
  <sheetData>
    <row r="1" spans="1:7" x14ac:dyDescent="0.25">
      <c r="A1" s="98" t="s">
        <v>307</v>
      </c>
      <c r="B1" s="98"/>
      <c r="C1" s="98"/>
      <c r="D1" s="98"/>
      <c r="E1" s="98"/>
      <c r="F1" s="98"/>
      <c r="G1" s="98"/>
    </row>
    <row r="2" spans="1:7" x14ac:dyDescent="0.25">
      <c r="A2" s="98"/>
      <c r="B2" s="98"/>
      <c r="C2" s="98"/>
      <c r="D2" s="98"/>
      <c r="E2" s="98"/>
      <c r="F2" s="98"/>
      <c r="G2" s="98"/>
    </row>
    <row r="3" spans="1:7" x14ac:dyDescent="0.25">
      <c r="A3" s="98"/>
      <c r="B3" s="98"/>
      <c r="C3" s="98"/>
      <c r="D3" s="98"/>
      <c r="E3" s="98"/>
      <c r="F3" s="98"/>
      <c r="G3" s="98"/>
    </row>
    <row r="4" spans="1:7" ht="15.6" customHeight="1" thickBot="1" x14ac:dyDescent="0.3">
      <c r="A4" s="98"/>
      <c r="B4" s="98"/>
      <c r="C4" s="98"/>
      <c r="D4" s="98"/>
      <c r="E4" s="98"/>
      <c r="F4" s="98"/>
      <c r="G4" s="98"/>
    </row>
    <row r="5" spans="1:7" ht="39" thickBot="1" x14ac:dyDescent="0.3">
      <c r="A5" s="42" t="s">
        <v>298</v>
      </c>
      <c r="B5" s="43" t="s">
        <v>310</v>
      </c>
      <c r="C5" s="38" t="s">
        <v>299</v>
      </c>
      <c r="D5" s="44" t="s">
        <v>310</v>
      </c>
      <c r="E5" s="45" t="s">
        <v>300</v>
      </c>
      <c r="F5" s="45" t="s">
        <v>301</v>
      </c>
      <c r="G5" s="41" t="s">
        <v>302</v>
      </c>
    </row>
    <row r="6" spans="1:7" ht="15.75" thickBot="1" x14ac:dyDescent="0.3">
      <c r="A6" s="3" t="s">
        <v>5</v>
      </c>
      <c r="B6" s="7" t="s">
        <v>310</v>
      </c>
      <c r="C6" s="3" t="s">
        <v>228</v>
      </c>
      <c r="D6" s="7" t="s">
        <v>310</v>
      </c>
      <c r="E6" s="4" t="s">
        <v>294</v>
      </c>
      <c r="F6" s="4" t="s">
        <v>276</v>
      </c>
      <c r="G6" s="17" t="str">
        <f>A6&amp;B6&amp;C6&amp;D6&amp;E6&amp;F6</f>
        <v>A05_LT01_ARE01</v>
      </c>
    </row>
    <row r="7" spans="1:7" x14ac:dyDescent="0.25">
      <c r="A7" s="3" t="s">
        <v>10</v>
      </c>
      <c r="B7" s="8" t="s">
        <v>310</v>
      </c>
      <c r="C7" s="3" t="s">
        <v>229</v>
      </c>
      <c r="D7" s="8" t="s">
        <v>310</v>
      </c>
      <c r="E7" s="6" t="s">
        <v>295</v>
      </c>
      <c r="F7" s="6" t="s">
        <v>270</v>
      </c>
      <c r="G7" s="17" t="str">
        <f t="shared" ref="G7" si="0">A7&amp;B7&amp;C7&amp;D7&amp;E7&amp;F7</f>
        <v>A08_LT02_CRE02</v>
      </c>
    </row>
  </sheetData>
  <mergeCells count="1">
    <mergeCell ref="A1:G4"/>
  </mergeCells>
  <pageMargins left="0.7" right="0.7" top="0.75" bottom="0.75" header="0.3" footer="0.3"/>
  <ignoredErrors>
    <ignoredError sqref="F6:F7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7EF5BB7-8CED-4F97-AA40-DAEE40C1404A}">
          <x14:formula1>
            <xm:f>'Code Abyla'!$A$2:$A$71</xm:f>
          </x14:formula1>
          <xm:sqref>A6</xm:sqref>
        </x14:dataValidation>
        <x14:dataValidation type="list" allowBlank="1" showInputMessage="1" showErrorMessage="1" xr:uid="{08DCCB38-B2DF-4EC1-9E89-53417799F97A}">
          <x14:formula1>
            <xm:f>'Code Abyla'!$A$2:$A$63</xm:f>
          </x14:formula1>
          <xm:sqref>A7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B2B2B2"/>
  </sheetPr>
  <dimension ref="A1:B71"/>
  <sheetViews>
    <sheetView tabSelected="1" workbookViewId="0">
      <selection activeCell="F29" sqref="F29"/>
    </sheetView>
  </sheetViews>
  <sheetFormatPr baseColWidth="10" defaultRowHeight="15" x14ac:dyDescent="0.25"/>
  <cols>
    <col min="1" max="1" width="14.7109375" bestFit="1" customWidth="1"/>
    <col min="2" max="2" width="37.85546875" bestFit="1" customWidth="1"/>
  </cols>
  <sheetData>
    <row r="1" spans="1:2" ht="25.9" customHeight="1" thickBot="1" x14ac:dyDescent="0.3">
      <c r="A1" s="60" t="s">
        <v>66</v>
      </c>
      <c r="B1" s="60" t="s">
        <v>67</v>
      </c>
    </row>
    <row r="2" spans="1:2" x14ac:dyDescent="0.25">
      <c r="A2" s="14" t="s">
        <v>4</v>
      </c>
      <c r="B2" s="14" t="s">
        <v>97</v>
      </c>
    </row>
    <row r="3" spans="1:2" x14ac:dyDescent="0.25">
      <c r="A3" s="14" t="s">
        <v>5</v>
      </c>
      <c r="B3" s="14" t="s">
        <v>98</v>
      </c>
    </row>
    <row r="4" spans="1:2" x14ac:dyDescent="0.25">
      <c r="A4" s="14" t="s">
        <v>6</v>
      </c>
      <c r="B4" s="14" t="s">
        <v>7</v>
      </c>
    </row>
    <row r="5" spans="1:2" x14ac:dyDescent="0.25">
      <c r="A5" s="14" t="s">
        <v>8</v>
      </c>
      <c r="B5" s="14" t="s">
        <v>9</v>
      </c>
    </row>
    <row r="6" spans="1:2" x14ac:dyDescent="0.25">
      <c r="A6" s="14" t="s">
        <v>10</v>
      </c>
      <c r="B6" s="14" t="s">
        <v>99</v>
      </c>
    </row>
    <row r="7" spans="1:2" x14ac:dyDescent="0.25">
      <c r="A7" s="15" t="s">
        <v>11</v>
      </c>
      <c r="B7" s="15" t="s">
        <v>100</v>
      </c>
    </row>
    <row r="8" spans="1:2" x14ac:dyDescent="0.25">
      <c r="A8" s="15" t="s">
        <v>12</v>
      </c>
      <c r="B8" s="15" t="s">
        <v>13</v>
      </c>
    </row>
    <row r="9" spans="1:2" x14ac:dyDescent="0.25">
      <c r="A9" s="14" t="s">
        <v>14</v>
      </c>
      <c r="B9" s="14" t="s">
        <v>101</v>
      </c>
    </row>
    <row r="10" spans="1:2" x14ac:dyDescent="0.25">
      <c r="A10" s="14" t="s">
        <v>102</v>
      </c>
      <c r="B10" s="14" t="s">
        <v>15</v>
      </c>
    </row>
    <row r="11" spans="1:2" x14ac:dyDescent="0.25">
      <c r="A11" s="15" t="s">
        <v>16</v>
      </c>
      <c r="B11" s="15" t="s">
        <v>103</v>
      </c>
    </row>
    <row r="12" spans="1:2" x14ac:dyDescent="0.25">
      <c r="A12" s="15" t="s">
        <v>17</v>
      </c>
      <c r="B12" s="15" t="s">
        <v>104</v>
      </c>
    </row>
    <row r="13" spans="1:2" x14ac:dyDescent="0.25">
      <c r="A13" s="15" t="s">
        <v>18</v>
      </c>
      <c r="B13" s="15" t="s">
        <v>19</v>
      </c>
    </row>
    <row r="14" spans="1:2" x14ac:dyDescent="0.25">
      <c r="A14" s="15" t="s">
        <v>20</v>
      </c>
      <c r="B14" s="15" t="s">
        <v>21</v>
      </c>
    </row>
    <row r="15" spans="1:2" x14ac:dyDescent="0.25">
      <c r="A15" s="15" t="s">
        <v>22</v>
      </c>
      <c r="B15" s="15" t="s">
        <v>105</v>
      </c>
    </row>
    <row r="16" spans="1:2" x14ac:dyDescent="0.25">
      <c r="A16" s="15" t="s">
        <v>23</v>
      </c>
      <c r="B16" s="15" t="s">
        <v>24</v>
      </c>
    </row>
    <row r="17" spans="1:2" x14ac:dyDescent="0.25">
      <c r="A17" s="14" t="s">
        <v>106</v>
      </c>
      <c r="B17" s="100" t="s">
        <v>107</v>
      </c>
    </row>
    <row r="18" spans="1:2" x14ac:dyDescent="0.25">
      <c r="A18" s="14" t="s">
        <v>108</v>
      </c>
      <c r="B18" s="101"/>
    </row>
    <row r="19" spans="1:2" x14ac:dyDescent="0.25">
      <c r="A19" s="14" t="s">
        <v>109</v>
      </c>
      <c r="B19" s="101"/>
    </row>
    <row r="20" spans="1:2" x14ac:dyDescent="0.25">
      <c r="A20" s="14" t="s">
        <v>110</v>
      </c>
      <c r="B20" s="102"/>
    </row>
    <row r="21" spans="1:2" x14ac:dyDescent="0.25">
      <c r="A21" s="15" t="s">
        <v>25</v>
      </c>
      <c r="B21" s="15" t="s">
        <v>111</v>
      </c>
    </row>
    <row r="22" spans="1:2" x14ac:dyDescent="0.25">
      <c r="A22" s="15" t="s">
        <v>112</v>
      </c>
      <c r="B22" s="15" t="s">
        <v>113</v>
      </c>
    </row>
    <row r="23" spans="1:2" x14ac:dyDescent="0.25">
      <c r="A23" s="15" t="s">
        <v>26</v>
      </c>
      <c r="B23" s="15" t="s">
        <v>114</v>
      </c>
    </row>
    <row r="24" spans="1:2" x14ac:dyDescent="0.25">
      <c r="A24" s="15" t="s">
        <v>27</v>
      </c>
      <c r="B24" s="15" t="s">
        <v>115</v>
      </c>
    </row>
    <row r="25" spans="1:2" x14ac:dyDescent="0.25">
      <c r="A25" s="15" t="s">
        <v>116</v>
      </c>
      <c r="B25" s="15" t="s">
        <v>117</v>
      </c>
    </row>
    <row r="26" spans="1:2" x14ac:dyDescent="0.25">
      <c r="A26" s="15" t="s">
        <v>118</v>
      </c>
      <c r="B26" s="15" t="s">
        <v>119</v>
      </c>
    </row>
    <row r="27" spans="1:2" x14ac:dyDescent="0.25">
      <c r="A27" s="15" t="s">
        <v>120</v>
      </c>
      <c r="B27" s="15" t="s">
        <v>121</v>
      </c>
    </row>
    <row r="28" spans="1:2" x14ac:dyDescent="0.25">
      <c r="A28" s="15" t="s">
        <v>122</v>
      </c>
      <c r="B28" s="15" t="s">
        <v>123</v>
      </c>
    </row>
    <row r="29" spans="1:2" x14ac:dyDescent="0.25">
      <c r="A29" s="15" t="s">
        <v>124</v>
      </c>
      <c r="B29" s="15" t="s">
        <v>125</v>
      </c>
    </row>
    <row r="30" spans="1:2" x14ac:dyDescent="0.25">
      <c r="A30" s="15" t="s">
        <v>126</v>
      </c>
      <c r="B30" s="15" t="s">
        <v>127</v>
      </c>
    </row>
    <row r="31" spans="1:2" x14ac:dyDescent="0.25">
      <c r="A31" s="15" t="s">
        <v>128</v>
      </c>
      <c r="B31" s="15" t="s">
        <v>129</v>
      </c>
    </row>
    <row r="32" spans="1:2" x14ac:dyDescent="0.25">
      <c r="A32" s="15" t="s">
        <v>130</v>
      </c>
      <c r="B32" s="15" t="s">
        <v>131</v>
      </c>
    </row>
    <row r="33" spans="1:2" x14ac:dyDescent="0.25">
      <c r="A33" s="15" t="s">
        <v>132</v>
      </c>
      <c r="B33" s="15" t="s">
        <v>133</v>
      </c>
    </row>
    <row r="34" spans="1:2" x14ac:dyDescent="0.25">
      <c r="A34" s="15" t="s">
        <v>28</v>
      </c>
      <c r="B34" s="15" t="s">
        <v>134</v>
      </c>
    </row>
    <row r="35" spans="1:2" x14ac:dyDescent="0.25">
      <c r="A35" s="15" t="s">
        <v>135</v>
      </c>
      <c r="B35" s="15" t="s">
        <v>136</v>
      </c>
    </row>
    <row r="36" spans="1:2" x14ac:dyDescent="0.25">
      <c r="A36" s="14" t="s">
        <v>137</v>
      </c>
      <c r="B36" s="14" t="s">
        <v>29</v>
      </c>
    </row>
    <row r="37" spans="1:2" x14ac:dyDescent="0.25">
      <c r="A37" s="15" t="s">
        <v>138</v>
      </c>
      <c r="B37" s="15" t="s">
        <v>30</v>
      </c>
    </row>
    <row r="38" spans="1:2" x14ac:dyDescent="0.25">
      <c r="A38" s="15" t="s">
        <v>139</v>
      </c>
      <c r="B38" s="15" t="s">
        <v>31</v>
      </c>
    </row>
    <row r="39" spans="1:2" x14ac:dyDescent="0.25">
      <c r="A39" s="15" t="s">
        <v>140</v>
      </c>
      <c r="B39" s="15" t="s">
        <v>32</v>
      </c>
    </row>
    <row r="40" spans="1:2" x14ac:dyDescent="0.25">
      <c r="A40" s="15" t="s">
        <v>33</v>
      </c>
      <c r="B40" s="15" t="s">
        <v>141</v>
      </c>
    </row>
    <row r="41" spans="1:2" x14ac:dyDescent="0.25">
      <c r="A41" s="14" t="s">
        <v>34</v>
      </c>
      <c r="B41" s="14" t="s">
        <v>35</v>
      </c>
    </row>
    <row r="42" spans="1:2" x14ac:dyDescent="0.25">
      <c r="A42" s="15" t="s">
        <v>36</v>
      </c>
      <c r="B42" s="15" t="s">
        <v>37</v>
      </c>
    </row>
    <row r="43" spans="1:2" x14ac:dyDescent="0.25">
      <c r="A43" s="14" t="s">
        <v>38</v>
      </c>
      <c r="B43" s="14" t="s">
        <v>142</v>
      </c>
    </row>
    <row r="44" spans="1:2" x14ac:dyDescent="0.25">
      <c r="A44" s="15" t="s">
        <v>39</v>
      </c>
      <c r="B44" s="15" t="s">
        <v>143</v>
      </c>
    </row>
    <row r="45" spans="1:2" x14ac:dyDescent="0.25">
      <c r="A45" s="15" t="s">
        <v>40</v>
      </c>
      <c r="B45" s="15" t="s">
        <v>41</v>
      </c>
    </row>
    <row r="46" spans="1:2" x14ac:dyDescent="0.25">
      <c r="A46" s="15" t="s">
        <v>144</v>
      </c>
      <c r="B46" s="15" t="s">
        <v>145</v>
      </c>
    </row>
    <row r="47" spans="1:2" x14ac:dyDescent="0.25">
      <c r="A47" s="16" t="s">
        <v>42</v>
      </c>
      <c r="B47" s="16" t="s">
        <v>43</v>
      </c>
    </row>
    <row r="48" spans="1:2" x14ac:dyDescent="0.25">
      <c r="A48" s="16" t="s">
        <v>44</v>
      </c>
      <c r="B48" s="16" t="s">
        <v>45</v>
      </c>
    </row>
    <row r="49" spans="1:2" x14ac:dyDescent="0.25">
      <c r="A49" s="15" t="s">
        <v>46</v>
      </c>
      <c r="B49" s="15" t="s">
        <v>146</v>
      </c>
    </row>
    <row r="50" spans="1:2" x14ac:dyDescent="0.25">
      <c r="A50" s="15" t="s">
        <v>48</v>
      </c>
      <c r="B50" s="15" t="s">
        <v>147</v>
      </c>
    </row>
    <row r="51" spans="1:2" x14ac:dyDescent="0.25">
      <c r="A51" s="15" t="s">
        <v>47</v>
      </c>
      <c r="B51" s="15" t="s">
        <v>148</v>
      </c>
    </row>
    <row r="52" spans="1:2" x14ac:dyDescent="0.25">
      <c r="A52" s="15" t="s">
        <v>49</v>
      </c>
      <c r="B52" s="15" t="s">
        <v>149</v>
      </c>
    </row>
    <row r="53" spans="1:2" x14ac:dyDescent="0.25">
      <c r="A53" s="15" t="s">
        <v>50</v>
      </c>
      <c r="B53" s="15" t="s">
        <v>51</v>
      </c>
    </row>
    <row r="54" spans="1:2" x14ac:dyDescent="0.25">
      <c r="A54" s="15" t="s">
        <v>52</v>
      </c>
      <c r="B54" s="15" t="s">
        <v>150</v>
      </c>
    </row>
    <row r="55" spans="1:2" x14ac:dyDescent="0.25">
      <c r="A55" s="15" t="s">
        <v>53</v>
      </c>
      <c r="B55" s="15" t="s">
        <v>151</v>
      </c>
    </row>
    <row r="56" spans="1:2" x14ac:dyDescent="0.25">
      <c r="A56" s="15" t="s">
        <v>54</v>
      </c>
      <c r="B56" s="15" t="s">
        <v>152</v>
      </c>
    </row>
    <row r="57" spans="1:2" x14ac:dyDescent="0.25">
      <c r="A57" s="15" t="s">
        <v>55</v>
      </c>
      <c r="B57" s="15" t="s">
        <v>56</v>
      </c>
    </row>
    <row r="58" spans="1:2" x14ac:dyDescent="0.25">
      <c r="A58" s="15" t="s">
        <v>57</v>
      </c>
      <c r="B58" s="15" t="s">
        <v>58</v>
      </c>
    </row>
    <row r="59" spans="1:2" x14ac:dyDescent="0.25">
      <c r="A59" s="16" t="s">
        <v>59</v>
      </c>
      <c r="B59" s="16" t="s">
        <v>153</v>
      </c>
    </row>
    <row r="60" spans="1:2" x14ac:dyDescent="0.25">
      <c r="A60" s="14" t="s">
        <v>60</v>
      </c>
      <c r="B60" s="14" t="s">
        <v>154</v>
      </c>
    </row>
    <row r="61" spans="1:2" x14ac:dyDescent="0.25">
      <c r="A61" s="15" t="s">
        <v>61</v>
      </c>
      <c r="B61" s="15" t="s">
        <v>155</v>
      </c>
    </row>
    <row r="62" spans="1:2" x14ac:dyDescent="0.25">
      <c r="A62" s="15" t="s">
        <v>62</v>
      </c>
      <c r="B62" s="15" t="s">
        <v>156</v>
      </c>
    </row>
    <row r="63" spans="1:2" x14ac:dyDescent="0.25">
      <c r="A63" s="15" t="s">
        <v>63</v>
      </c>
      <c r="B63" s="15" t="s">
        <v>64</v>
      </c>
    </row>
    <row r="64" spans="1:2" x14ac:dyDescent="0.25">
      <c r="A64" s="15" t="s">
        <v>157</v>
      </c>
      <c r="B64" s="15" t="s">
        <v>158</v>
      </c>
    </row>
    <row r="65" spans="1:2" x14ac:dyDescent="0.25">
      <c r="A65" s="15" t="s">
        <v>65</v>
      </c>
      <c r="B65" s="15" t="s">
        <v>159</v>
      </c>
    </row>
    <row r="66" spans="1:2" x14ac:dyDescent="0.25">
      <c r="A66" s="14" t="s">
        <v>160</v>
      </c>
      <c r="B66" s="14" t="s">
        <v>161</v>
      </c>
    </row>
    <row r="67" spans="1:2" x14ac:dyDescent="0.25">
      <c r="A67" s="14" t="s">
        <v>162</v>
      </c>
      <c r="B67" s="14" t="s">
        <v>163</v>
      </c>
    </row>
    <row r="68" spans="1:2" x14ac:dyDescent="0.25">
      <c r="A68" s="14" t="s">
        <v>164</v>
      </c>
      <c r="B68" s="14" t="s">
        <v>165</v>
      </c>
    </row>
    <row r="69" spans="1:2" x14ac:dyDescent="0.25">
      <c r="A69" s="14" t="s">
        <v>166</v>
      </c>
      <c r="B69" s="14" t="s">
        <v>167</v>
      </c>
    </row>
    <row r="70" spans="1:2" x14ac:dyDescent="0.25">
      <c r="A70" s="14" t="s">
        <v>168</v>
      </c>
      <c r="B70" s="14" t="s">
        <v>169</v>
      </c>
    </row>
    <row r="71" spans="1:2" x14ac:dyDescent="0.25">
      <c r="A71" s="14" t="s">
        <v>170</v>
      </c>
      <c r="B71" s="14" t="s">
        <v>171</v>
      </c>
    </row>
  </sheetData>
  <mergeCells count="1">
    <mergeCell ref="B17:B2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5B2E6"/>
  </sheetPr>
  <dimension ref="A1:B10"/>
  <sheetViews>
    <sheetView workbookViewId="0">
      <selection activeCell="A9" sqref="A9"/>
    </sheetView>
  </sheetViews>
  <sheetFormatPr baseColWidth="10" defaultRowHeight="15" x14ac:dyDescent="0.25"/>
  <cols>
    <col min="1" max="1" width="12.7109375" bestFit="1" customWidth="1"/>
    <col min="2" max="2" width="19.28515625" bestFit="1" customWidth="1"/>
  </cols>
  <sheetData>
    <row r="1" spans="1:2" ht="24" customHeight="1" thickBot="1" x14ac:dyDescent="0.3">
      <c r="A1" s="60" t="s">
        <v>89</v>
      </c>
      <c r="B1" s="60" t="s">
        <v>2</v>
      </c>
    </row>
    <row r="2" spans="1:2" x14ac:dyDescent="0.25">
      <c r="A2" s="3" t="s">
        <v>71</v>
      </c>
      <c r="B2" s="3" t="s">
        <v>72</v>
      </c>
    </row>
    <row r="3" spans="1:2" x14ac:dyDescent="0.25">
      <c r="A3" s="3" t="s">
        <v>70</v>
      </c>
      <c r="B3" s="3" t="s">
        <v>73</v>
      </c>
    </row>
    <row r="4" spans="1:2" x14ac:dyDescent="0.25">
      <c r="A4" s="3" t="s">
        <v>74</v>
      </c>
      <c r="B4" s="3" t="s">
        <v>75</v>
      </c>
    </row>
    <row r="5" spans="1:2" x14ac:dyDescent="0.25">
      <c r="A5" s="3" t="s">
        <v>76</v>
      </c>
      <c r="B5" s="3" t="s">
        <v>77</v>
      </c>
    </row>
    <row r="6" spans="1:2" x14ac:dyDescent="0.25">
      <c r="A6" s="3" t="s">
        <v>78</v>
      </c>
      <c r="B6" s="3" t="s">
        <v>79</v>
      </c>
    </row>
    <row r="7" spans="1:2" x14ac:dyDescent="0.25">
      <c r="A7" s="3" t="s">
        <v>80</v>
      </c>
      <c r="B7" s="3" t="s">
        <v>81</v>
      </c>
    </row>
    <row r="8" spans="1:2" x14ac:dyDescent="0.25">
      <c r="A8" s="3" t="s">
        <v>83</v>
      </c>
      <c r="B8" s="3" t="s">
        <v>84</v>
      </c>
    </row>
    <row r="9" spans="1:2" x14ac:dyDescent="0.25">
      <c r="A9" s="3" t="s">
        <v>85</v>
      </c>
      <c r="B9" s="3" t="s">
        <v>86</v>
      </c>
    </row>
    <row r="10" spans="1:2" x14ac:dyDescent="0.25">
      <c r="A10" s="3" t="s">
        <v>82</v>
      </c>
      <c r="B10" s="3" t="s">
        <v>82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39997558519241921"/>
  </sheetPr>
  <dimension ref="A1:H48"/>
  <sheetViews>
    <sheetView zoomScale="85" zoomScaleNormal="85" workbookViewId="0">
      <selection activeCell="G24" sqref="G24"/>
    </sheetView>
  </sheetViews>
  <sheetFormatPr baseColWidth="10" defaultRowHeight="15" x14ac:dyDescent="0.25"/>
  <cols>
    <col min="1" max="1" width="40.85546875" customWidth="1"/>
    <col min="2" max="2" width="39.85546875" bestFit="1" customWidth="1"/>
    <col min="3" max="3" width="25.85546875" customWidth="1"/>
  </cols>
  <sheetData>
    <row r="1" spans="1:8" ht="15.75" x14ac:dyDescent="0.25">
      <c r="A1" s="52"/>
      <c r="B1" s="55"/>
      <c r="C1" s="53"/>
    </row>
    <row r="2" spans="1:8" ht="31.5" x14ac:dyDescent="0.25">
      <c r="A2" s="59" t="s">
        <v>3</v>
      </c>
      <c r="B2" s="56" t="s">
        <v>537</v>
      </c>
      <c r="C2" s="73" t="s">
        <v>488</v>
      </c>
    </row>
    <row r="3" spans="1:8" x14ac:dyDescent="0.25">
      <c r="A3" s="22" t="s">
        <v>91</v>
      </c>
      <c r="B3" s="57" t="s">
        <v>523</v>
      </c>
      <c r="C3" s="11" t="s">
        <v>524</v>
      </c>
    </row>
    <row r="4" spans="1:8" x14ac:dyDescent="0.25">
      <c r="A4" s="22" t="s">
        <v>175</v>
      </c>
      <c r="B4" s="57" t="s">
        <v>508</v>
      </c>
      <c r="C4" s="11" t="s">
        <v>509</v>
      </c>
    </row>
    <row r="5" spans="1:8" x14ac:dyDescent="0.25">
      <c r="A5" s="22" t="s">
        <v>212</v>
      </c>
      <c r="B5" s="57" t="s">
        <v>224</v>
      </c>
      <c r="C5" s="11" t="s">
        <v>172</v>
      </c>
    </row>
    <row r="6" spans="1:8" x14ac:dyDescent="0.25">
      <c r="A6" s="74" t="s">
        <v>518</v>
      </c>
      <c r="B6" s="75" t="s">
        <v>321</v>
      </c>
      <c r="C6" s="76" t="s">
        <v>519</v>
      </c>
      <c r="D6" s="77" t="s">
        <v>550</v>
      </c>
      <c r="E6" s="77"/>
      <c r="F6" s="77"/>
      <c r="G6" s="77"/>
      <c r="H6" s="77"/>
    </row>
    <row r="7" spans="1:8" x14ac:dyDescent="0.25">
      <c r="A7" s="22" t="s">
        <v>520</v>
      </c>
      <c r="B7" s="57" t="s">
        <v>322</v>
      </c>
      <c r="C7" s="11" t="s">
        <v>519</v>
      </c>
    </row>
    <row r="8" spans="1:8" x14ac:dyDescent="0.25">
      <c r="A8" s="22" t="s">
        <v>504</v>
      </c>
      <c r="B8" s="57" t="s">
        <v>505</v>
      </c>
      <c r="C8" s="11" t="s">
        <v>320</v>
      </c>
    </row>
    <row r="9" spans="1:8" x14ac:dyDescent="0.25">
      <c r="A9" s="22" t="s">
        <v>510</v>
      </c>
      <c r="B9" s="57" t="s">
        <v>511</v>
      </c>
      <c r="C9" s="11" t="s">
        <v>509</v>
      </c>
    </row>
    <row r="10" spans="1:8" x14ac:dyDescent="0.25">
      <c r="A10" s="22" t="s">
        <v>69</v>
      </c>
      <c r="B10" s="57" t="s">
        <v>1</v>
      </c>
      <c r="C10" s="11" t="s">
        <v>534</v>
      </c>
    </row>
    <row r="11" spans="1:8" x14ac:dyDescent="0.25">
      <c r="A11" s="22" t="s">
        <v>181</v>
      </c>
      <c r="B11" s="57" t="s">
        <v>192</v>
      </c>
      <c r="C11" s="11" t="s">
        <v>529</v>
      </c>
    </row>
    <row r="12" spans="1:8" x14ac:dyDescent="0.25">
      <c r="A12" s="22" t="s">
        <v>213</v>
      </c>
      <c r="B12" s="57" t="s">
        <v>207</v>
      </c>
      <c r="C12" s="11" t="s">
        <v>172</v>
      </c>
    </row>
    <row r="13" spans="1:8" x14ac:dyDescent="0.25">
      <c r="A13" s="22" t="s">
        <v>530</v>
      </c>
      <c r="B13" s="57" t="s">
        <v>531</v>
      </c>
      <c r="C13" s="11" t="s">
        <v>529</v>
      </c>
    </row>
    <row r="14" spans="1:8" x14ac:dyDescent="0.25">
      <c r="A14" s="22" t="s">
        <v>525</v>
      </c>
      <c r="B14" s="57" t="s">
        <v>526</v>
      </c>
      <c r="C14" s="11" t="s">
        <v>524</v>
      </c>
    </row>
    <row r="15" spans="1:8" x14ac:dyDescent="0.25">
      <c r="A15" s="22" t="s">
        <v>93</v>
      </c>
      <c r="B15" s="57" t="s">
        <v>204</v>
      </c>
      <c r="C15" s="11" t="s">
        <v>93</v>
      </c>
    </row>
    <row r="16" spans="1:8" x14ac:dyDescent="0.25">
      <c r="A16" s="22" t="s">
        <v>532</v>
      </c>
      <c r="B16" s="57" t="s">
        <v>533</v>
      </c>
      <c r="C16" s="11" t="s">
        <v>529</v>
      </c>
    </row>
    <row r="17" spans="1:3" x14ac:dyDescent="0.25">
      <c r="A17" s="22" t="s">
        <v>535</v>
      </c>
      <c r="B17" s="57" t="s">
        <v>536</v>
      </c>
      <c r="C17" s="11" t="s">
        <v>534</v>
      </c>
    </row>
    <row r="18" spans="1:3" x14ac:dyDescent="0.25">
      <c r="A18" s="22" t="s">
        <v>215</v>
      </c>
      <c r="B18" s="57" t="s">
        <v>235</v>
      </c>
      <c r="C18" s="11" t="s">
        <v>172</v>
      </c>
    </row>
    <row r="19" spans="1:3" x14ac:dyDescent="0.25">
      <c r="A19" s="22" t="s">
        <v>88</v>
      </c>
      <c r="B19" s="57" t="s">
        <v>194</v>
      </c>
      <c r="C19" s="11" t="s">
        <v>529</v>
      </c>
    </row>
    <row r="20" spans="1:3" x14ac:dyDescent="0.25">
      <c r="A20" s="22" t="s">
        <v>214</v>
      </c>
      <c r="B20" s="57" t="s">
        <v>225</v>
      </c>
      <c r="C20" s="11" t="s">
        <v>172</v>
      </c>
    </row>
    <row r="21" spans="1:3" x14ac:dyDescent="0.25">
      <c r="A21" s="22" t="s">
        <v>178</v>
      </c>
      <c r="B21" s="57" t="s">
        <v>512</v>
      </c>
      <c r="C21" s="11" t="s">
        <v>509</v>
      </c>
    </row>
    <row r="22" spans="1:3" x14ac:dyDescent="0.25">
      <c r="A22" s="22" t="s">
        <v>174</v>
      </c>
      <c r="B22" s="57" t="s">
        <v>513</v>
      </c>
      <c r="C22" s="11" t="s">
        <v>509</v>
      </c>
    </row>
    <row r="23" spans="1:3" x14ac:dyDescent="0.25">
      <c r="A23" s="22" t="s">
        <v>492</v>
      </c>
      <c r="B23" s="57" t="s">
        <v>493</v>
      </c>
      <c r="C23" s="11" t="s">
        <v>494</v>
      </c>
    </row>
    <row r="24" spans="1:3" x14ac:dyDescent="0.25">
      <c r="A24" s="22" t="s">
        <v>182</v>
      </c>
      <c r="B24" s="57" t="s">
        <v>193</v>
      </c>
      <c r="C24" s="11" t="s">
        <v>529</v>
      </c>
    </row>
    <row r="25" spans="1:3" x14ac:dyDescent="0.25">
      <c r="A25" s="22" t="s">
        <v>495</v>
      </c>
      <c r="B25" s="57" t="s">
        <v>496</v>
      </c>
      <c r="C25" s="11" t="s">
        <v>494</v>
      </c>
    </row>
    <row r="26" spans="1:3" x14ac:dyDescent="0.25">
      <c r="A26" s="22" t="s">
        <v>90</v>
      </c>
      <c r="B26" s="57" t="s">
        <v>527</v>
      </c>
      <c r="C26" s="11" t="s">
        <v>528</v>
      </c>
    </row>
    <row r="27" spans="1:3" x14ac:dyDescent="0.25">
      <c r="A27" s="22" t="s">
        <v>497</v>
      </c>
      <c r="B27" s="57" t="s">
        <v>498</v>
      </c>
      <c r="C27" s="11" t="s">
        <v>494</v>
      </c>
    </row>
    <row r="28" spans="1:3" x14ac:dyDescent="0.25">
      <c r="A28" s="22" t="s">
        <v>499</v>
      </c>
      <c r="B28" s="57" t="s">
        <v>500</v>
      </c>
      <c r="C28" s="11" t="s">
        <v>494</v>
      </c>
    </row>
    <row r="29" spans="1:3" x14ac:dyDescent="0.25">
      <c r="A29" s="22" t="s">
        <v>232</v>
      </c>
      <c r="B29" s="57" t="s">
        <v>226</v>
      </c>
      <c r="C29" s="11" t="s">
        <v>172</v>
      </c>
    </row>
    <row r="30" spans="1:3" x14ac:dyDescent="0.25">
      <c r="A30" s="22" t="s">
        <v>173</v>
      </c>
      <c r="B30" s="57" t="s">
        <v>190</v>
      </c>
      <c r="C30" s="11" t="s">
        <v>509</v>
      </c>
    </row>
    <row r="31" spans="1:3" x14ac:dyDescent="0.25">
      <c r="A31" s="22" t="s">
        <v>489</v>
      </c>
      <c r="B31" s="57" t="s">
        <v>490</v>
      </c>
      <c r="C31" s="11" t="s">
        <v>491</v>
      </c>
    </row>
    <row r="32" spans="1:3" x14ac:dyDescent="0.25">
      <c r="A32" s="22" t="s">
        <v>506</v>
      </c>
      <c r="B32" s="57" t="s">
        <v>507</v>
      </c>
      <c r="C32" s="11" t="s">
        <v>320</v>
      </c>
    </row>
    <row r="33" spans="1:3" x14ac:dyDescent="0.25">
      <c r="A33" s="22" t="s">
        <v>180</v>
      </c>
      <c r="B33" s="57" t="s">
        <v>189</v>
      </c>
      <c r="C33" s="11" t="s">
        <v>524</v>
      </c>
    </row>
    <row r="34" spans="1:3" x14ac:dyDescent="0.25">
      <c r="A34" s="22" t="s">
        <v>68</v>
      </c>
      <c r="B34" s="57" t="s">
        <v>95</v>
      </c>
      <c r="C34" s="11" t="s">
        <v>509</v>
      </c>
    </row>
    <row r="35" spans="1:3" x14ac:dyDescent="0.25">
      <c r="A35" s="22" t="s">
        <v>521</v>
      </c>
      <c r="B35" s="57" t="s">
        <v>522</v>
      </c>
      <c r="C35" s="11" t="s">
        <v>519</v>
      </c>
    </row>
    <row r="36" spans="1:3" x14ac:dyDescent="0.25">
      <c r="A36" s="22" t="s">
        <v>501</v>
      </c>
      <c r="B36" s="57" t="s">
        <v>502</v>
      </c>
      <c r="C36" s="11" t="s">
        <v>494</v>
      </c>
    </row>
    <row r="37" spans="1:3" x14ac:dyDescent="0.25">
      <c r="A37" s="22" t="s">
        <v>185</v>
      </c>
      <c r="B37" s="57" t="s">
        <v>197</v>
      </c>
      <c r="C37" s="11" t="s">
        <v>524</v>
      </c>
    </row>
    <row r="38" spans="1:3" x14ac:dyDescent="0.25">
      <c r="A38" s="22" t="s">
        <v>184</v>
      </c>
      <c r="B38" s="57" t="s">
        <v>503</v>
      </c>
      <c r="C38" s="11" t="s">
        <v>494</v>
      </c>
    </row>
    <row r="39" spans="1:3" x14ac:dyDescent="0.25">
      <c r="A39" s="22" t="s">
        <v>177</v>
      </c>
      <c r="B39" s="57" t="s">
        <v>191</v>
      </c>
      <c r="C39" s="11" t="s">
        <v>509</v>
      </c>
    </row>
    <row r="40" spans="1:3" x14ac:dyDescent="0.25">
      <c r="A40" s="22" t="s">
        <v>220</v>
      </c>
      <c r="B40" s="57" t="s">
        <v>219</v>
      </c>
      <c r="C40" s="11" t="s">
        <v>172</v>
      </c>
    </row>
    <row r="41" spans="1:3" x14ac:dyDescent="0.25">
      <c r="A41" s="22" t="s">
        <v>221</v>
      </c>
      <c r="B41" s="57" t="s">
        <v>222</v>
      </c>
      <c r="C41" s="11" t="s">
        <v>172</v>
      </c>
    </row>
    <row r="42" spans="1:3" x14ac:dyDescent="0.25">
      <c r="A42" s="22" t="s">
        <v>211</v>
      </c>
      <c r="B42" s="57" t="s">
        <v>223</v>
      </c>
      <c r="C42" s="11" t="s">
        <v>172</v>
      </c>
    </row>
    <row r="43" spans="1:3" x14ac:dyDescent="0.25">
      <c r="A43" s="22" t="s">
        <v>179</v>
      </c>
      <c r="B43" s="57" t="s">
        <v>195</v>
      </c>
      <c r="C43" s="11" t="s">
        <v>529</v>
      </c>
    </row>
    <row r="44" spans="1:3" x14ac:dyDescent="0.25">
      <c r="A44" s="22" t="s">
        <v>218</v>
      </c>
      <c r="B44" s="57" t="s">
        <v>236</v>
      </c>
      <c r="C44" s="11" t="s">
        <v>172</v>
      </c>
    </row>
    <row r="45" spans="1:3" x14ac:dyDescent="0.25">
      <c r="A45" s="22" t="s">
        <v>514</v>
      </c>
      <c r="B45" s="57" t="s">
        <v>515</v>
      </c>
      <c r="C45" s="11" t="s">
        <v>509</v>
      </c>
    </row>
    <row r="46" spans="1:3" x14ac:dyDescent="0.25">
      <c r="A46" s="22" t="s">
        <v>516</v>
      </c>
      <c r="B46" s="57" t="s">
        <v>517</v>
      </c>
      <c r="C46" s="11" t="s">
        <v>509</v>
      </c>
    </row>
    <row r="47" spans="1:3" x14ac:dyDescent="0.25">
      <c r="A47" s="22" t="s">
        <v>186</v>
      </c>
      <c r="B47" s="57" t="s">
        <v>188</v>
      </c>
      <c r="C47" s="11" t="s">
        <v>534</v>
      </c>
    </row>
    <row r="48" spans="1:3" ht="15.75" thickBot="1" x14ac:dyDescent="0.3">
      <c r="A48" s="27" t="s">
        <v>87</v>
      </c>
      <c r="B48" s="58" t="s">
        <v>96</v>
      </c>
      <c r="C48" s="54" t="s">
        <v>509</v>
      </c>
    </row>
  </sheetData>
  <autoFilter ref="A2:C48" xr:uid="{00000000-0001-0000-0500-000000000000}">
    <sortState xmlns:xlrd2="http://schemas.microsoft.com/office/spreadsheetml/2017/richdata2" ref="A3:C48">
      <sortCondition ref="A2:A48"/>
    </sortState>
  </autoFilter>
  <sortState xmlns:xlrd2="http://schemas.microsoft.com/office/spreadsheetml/2017/richdata2" ref="B40:C41">
    <sortCondition ref="B40:B41"/>
  </sortState>
  <conditionalFormatting sqref="B17:B33 B3 B5:B15">
    <cfRule type="duplicateValues" dxfId="5" priority="3"/>
  </conditionalFormatting>
  <conditionalFormatting sqref="B16">
    <cfRule type="duplicateValues" dxfId="4" priority="2"/>
  </conditionalFormatting>
  <conditionalFormatting sqref="B4">
    <cfRule type="duplicateValues" dxfId="3" priority="1"/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39997558519241921"/>
  </sheetPr>
  <dimension ref="A1:B29"/>
  <sheetViews>
    <sheetView zoomScale="85" zoomScaleNormal="85" workbookViewId="0">
      <selection activeCell="E20" sqref="E20"/>
    </sheetView>
  </sheetViews>
  <sheetFormatPr baseColWidth="10" defaultRowHeight="15" x14ac:dyDescent="0.25"/>
  <cols>
    <col min="1" max="1" width="40.85546875" customWidth="1"/>
    <col min="2" max="2" width="21.28515625" customWidth="1"/>
  </cols>
  <sheetData>
    <row r="1" spans="1:2" ht="15.6" customHeight="1" x14ac:dyDescent="0.25">
      <c r="A1" s="103"/>
      <c r="B1" s="104"/>
    </row>
    <row r="2" spans="1:2" ht="44.45" customHeight="1" x14ac:dyDescent="0.25">
      <c r="A2" s="72" t="s">
        <v>313</v>
      </c>
      <c r="B2" s="56" t="s">
        <v>543</v>
      </c>
    </row>
    <row r="3" spans="1:2" x14ac:dyDescent="0.25">
      <c r="A3" s="18" t="s">
        <v>261</v>
      </c>
      <c r="B3" s="57" t="s">
        <v>262</v>
      </c>
    </row>
    <row r="4" spans="1:2" x14ac:dyDescent="0.25">
      <c r="A4" s="18" t="s">
        <v>314</v>
      </c>
      <c r="B4" s="57" t="s">
        <v>315</v>
      </c>
    </row>
    <row r="5" spans="1:2" x14ac:dyDescent="0.25">
      <c r="A5" s="13" t="s">
        <v>279</v>
      </c>
      <c r="B5" s="57" t="s">
        <v>280</v>
      </c>
    </row>
    <row r="6" spans="1:2" x14ac:dyDescent="0.25">
      <c r="A6" s="13" t="s">
        <v>216</v>
      </c>
      <c r="B6" s="57" t="s">
        <v>242</v>
      </c>
    </row>
    <row r="7" spans="1:2" x14ac:dyDescent="0.25">
      <c r="A7" s="13" t="s">
        <v>323</v>
      </c>
      <c r="B7" s="57" t="s">
        <v>324</v>
      </c>
    </row>
    <row r="8" spans="1:2" x14ac:dyDescent="0.25">
      <c r="A8" s="13" t="s">
        <v>281</v>
      </c>
      <c r="B8" s="57" t="s">
        <v>94</v>
      </c>
    </row>
    <row r="9" spans="1:2" x14ac:dyDescent="0.25">
      <c r="A9" s="18" t="s">
        <v>287</v>
      </c>
      <c r="B9" s="57" t="s">
        <v>288</v>
      </c>
    </row>
    <row r="10" spans="1:2" x14ac:dyDescent="0.25">
      <c r="A10" s="18" t="s">
        <v>285</v>
      </c>
      <c r="B10" s="57" t="s">
        <v>286</v>
      </c>
    </row>
    <row r="11" spans="1:2" x14ac:dyDescent="0.25">
      <c r="A11" s="13" t="s">
        <v>284</v>
      </c>
      <c r="B11" s="57" t="s">
        <v>210</v>
      </c>
    </row>
    <row r="12" spans="1:2" x14ac:dyDescent="0.25">
      <c r="A12" s="13" t="s">
        <v>206</v>
      </c>
      <c r="B12" s="57" t="s">
        <v>245</v>
      </c>
    </row>
    <row r="13" spans="1:2" x14ac:dyDescent="0.25">
      <c r="A13" s="13" t="s">
        <v>92</v>
      </c>
      <c r="B13" s="57" t="s">
        <v>241</v>
      </c>
    </row>
    <row r="14" spans="1:2" x14ac:dyDescent="0.25">
      <c r="A14" s="13" t="s">
        <v>217</v>
      </c>
      <c r="B14" s="57" t="s">
        <v>243</v>
      </c>
    </row>
    <row r="15" spans="1:2" x14ac:dyDescent="0.25">
      <c r="A15" s="13" t="s">
        <v>183</v>
      </c>
      <c r="B15" s="57" t="s">
        <v>240</v>
      </c>
    </row>
    <row r="16" spans="1:2" x14ac:dyDescent="0.25">
      <c r="A16" s="13" t="s">
        <v>283</v>
      </c>
      <c r="B16" s="57" t="s">
        <v>282</v>
      </c>
    </row>
    <row r="17" spans="1:2" x14ac:dyDescent="0.25">
      <c r="A17" s="18" t="s">
        <v>318</v>
      </c>
      <c r="B17" s="57" t="s">
        <v>319</v>
      </c>
    </row>
    <row r="18" spans="1:2" x14ac:dyDescent="0.25">
      <c r="A18" s="18" t="s">
        <v>278</v>
      </c>
      <c r="B18" s="57" t="s">
        <v>203</v>
      </c>
    </row>
    <row r="19" spans="1:2" x14ac:dyDescent="0.25">
      <c r="A19" s="18" t="s">
        <v>316</v>
      </c>
      <c r="B19" s="57" t="s">
        <v>317</v>
      </c>
    </row>
    <row r="20" spans="1:2" x14ac:dyDescent="0.25">
      <c r="A20" s="13" t="s">
        <v>199</v>
      </c>
      <c r="B20" s="57" t="s">
        <v>239</v>
      </c>
    </row>
    <row r="21" spans="1:2" x14ac:dyDescent="0.25">
      <c r="A21" s="13" t="s">
        <v>233</v>
      </c>
      <c r="B21" s="57" t="s">
        <v>196</v>
      </c>
    </row>
    <row r="22" spans="1:2" x14ac:dyDescent="0.25">
      <c r="A22" s="13" t="s">
        <v>208</v>
      </c>
      <c r="B22" s="57" t="s">
        <v>248</v>
      </c>
    </row>
    <row r="23" spans="1:2" x14ac:dyDescent="0.25">
      <c r="A23" s="13" t="s">
        <v>544</v>
      </c>
      <c r="B23" s="57" t="s">
        <v>545</v>
      </c>
    </row>
    <row r="24" spans="1:2" x14ac:dyDescent="0.25">
      <c r="A24" s="13" t="s">
        <v>202</v>
      </c>
      <c r="B24" s="57" t="s">
        <v>246</v>
      </c>
    </row>
    <row r="25" spans="1:2" x14ac:dyDescent="0.25">
      <c r="A25" s="13" t="s">
        <v>205</v>
      </c>
      <c r="B25" s="57" t="s">
        <v>247</v>
      </c>
    </row>
    <row r="26" spans="1:2" x14ac:dyDescent="0.25">
      <c r="A26" s="13" t="s">
        <v>200</v>
      </c>
      <c r="B26" s="57" t="s">
        <v>237</v>
      </c>
    </row>
    <row r="27" spans="1:2" x14ac:dyDescent="0.25">
      <c r="A27" s="13" t="s">
        <v>201</v>
      </c>
      <c r="B27" s="57" t="s">
        <v>238</v>
      </c>
    </row>
    <row r="28" spans="1:2" x14ac:dyDescent="0.25">
      <c r="A28" s="18" t="s">
        <v>234</v>
      </c>
      <c r="B28" s="57" t="s">
        <v>244</v>
      </c>
    </row>
    <row r="29" spans="1:2" x14ac:dyDescent="0.25">
      <c r="A29" s="18" t="s">
        <v>311</v>
      </c>
      <c r="B29" s="57" t="s">
        <v>187</v>
      </c>
    </row>
  </sheetData>
  <sortState xmlns:xlrd2="http://schemas.microsoft.com/office/spreadsheetml/2017/richdata2" ref="A3:B28">
    <sortCondition ref="A3:A28"/>
  </sortState>
  <mergeCells count="1">
    <mergeCell ref="A1:B1"/>
  </mergeCells>
  <conditionalFormatting sqref="B30:B57">
    <cfRule type="duplicateValues" dxfId="2" priority="38"/>
  </conditionalFormatting>
  <conditionalFormatting sqref="B11 B21">
    <cfRule type="duplicateValues" dxfId="1" priority="1"/>
  </conditionalFormatting>
  <conditionalFormatting sqref="B3:B10 B12:B20 B22:B29">
    <cfRule type="duplicateValues" dxfId="0" priority="39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966FF"/>
  </sheetPr>
  <dimension ref="A1:H56"/>
  <sheetViews>
    <sheetView workbookViewId="0">
      <selection activeCell="C18" sqref="C18"/>
    </sheetView>
  </sheetViews>
  <sheetFormatPr baseColWidth="10" defaultRowHeight="15" x14ac:dyDescent="0.25"/>
  <cols>
    <col min="1" max="1" width="14.28515625" customWidth="1"/>
    <col min="2" max="3" width="22.28515625" customWidth="1"/>
    <col min="5" max="5" width="22.85546875" customWidth="1"/>
    <col min="6" max="6" width="30" customWidth="1"/>
    <col min="7" max="7" width="19.85546875" customWidth="1"/>
  </cols>
  <sheetData>
    <row r="1" spans="1:8" ht="20.45" customHeight="1" thickBot="1" x14ac:dyDescent="0.3">
      <c r="A1" s="105" t="s">
        <v>539</v>
      </c>
      <c r="B1" s="106"/>
      <c r="C1" s="79"/>
      <c r="E1" s="107" t="s">
        <v>540</v>
      </c>
      <c r="F1" s="108"/>
      <c r="G1" s="108"/>
      <c r="H1" s="109"/>
    </row>
    <row r="2" spans="1:8" ht="26.45" customHeight="1" thickBot="1" x14ac:dyDescent="0.3">
      <c r="A2" s="62" t="s">
        <v>326</v>
      </c>
      <c r="B2" s="61" t="s">
        <v>89</v>
      </c>
      <c r="C2" s="80"/>
      <c r="E2" s="60" t="s">
        <v>326</v>
      </c>
      <c r="F2" s="69" t="s">
        <v>541</v>
      </c>
      <c r="G2" s="61" t="s">
        <v>89</v>
      </c>
      <c r="H2" s="69" t="s">
        <v>542</v>
      </c>
    </row>
    <row r="3" spans="1:8" x14ac:dyDescent="0.25">
      <c r="A3" s="64" t="s">
        <v>538</v>
      </c>
      <c r="B3" s="63" t="s">
        <v>327</v>
      </c>
      <c r="C3" s="81"/>
      <c r="E3" s="70" t="s">
        <v>349</v>
      </c>
      <c r="F3" s="70" t="s">
        <v>350</v>
      </c>
      <c r="G3" s="70" t="s">
        <v>176</v>
      </c>
      <c r="H3" s="70">
        <v>32</v>
      </c>
    </row>
    <row r="4" spans="1:8" x14ac:dyDescent="0.25">
      <c r="A4" s="66" t="s">
        <v>330</v>
      </c>
      <c r="B4" s="65" t="s">
        <v>329</v>
      </c>
      <c r="C4" s="81"/>
      <c r="E4" s="70" t="s">
        <v>351</v>
      </c>
      <c r="F4" s="70" t="s">
        <v>352</v>
      </c>
      <c r="G4" s="70" t="s">
        <v>353</v>
      </c>
      <c r="H4" s="70">
        <v>30</v>
      </c>
    </row>
    <row r="5" spans="1:8" x14ac:dyDescent="0.25">
      <c r="A5" s="66" t="s">
        <v>332</v>
      </c>
      <c r="B5" s="65" t="s">
        <v>331</v>
      </c>
      <c r="C5" s="81"/>
      <c r="E5" s="70" t="s">
        <v>366</v>
      </c>
      <c r="F5" s="70" t="s">
        <v>366</v>
      </c>
      <c r="G5" s="70" t="s">
        <v>367</v>
      </c>
      <c r="H5" s="70">
        <v>23</v>
      </c>
    </row>
    <row r="6" spans="1:8" x14ac:dyDescent="0.25">
      <c r="A6" s="66" t="s">
        <v>333</v>
      </c>
      <c r="B6" s="65" t="s">
        <v>267</v>
      </c>
      <c r="C6" s="81"/>
      <c r="E6" s="70" t="s">
        <v>354</v>
      </c>
      <c r="F6" s="70" t="s">
        <v>355</v>
      </c>
      <c r="G6" s="70" t="s">
        <v>356</v>
      </c>
      <c r="H6" s="70">
        <v>33</v>
      </c>
    </row>
    <row r="7" spans="1:8" x14ac:dyDescent="0.25">
      <c r="A7" s="66" t="s">
        <v>335</v>
      </c>
      <c r="B7" s="65" t="s">
        <v>334</v>
      </c>
      <c r="C7" s="81"/>
      <c r="E7" s="70" t="s">
        <v>357</v>
      </c>
      <c r="F7" s="70" t="s">
        <v>358</v>
      </c>
      <c r="G7" s="70" t="s">
        <v>359</v>
      </c>
      <c r="H7" s="70">
        <v>34</v>
      </c>
    </row>
    <row r="8" spans="1:8" x14ac:dyDescent="0.25">
      <c r="A8" s="66" t="s">
        <v>337</v>
      </c>
      <c r="B8" s="65" t="s">
        <v>336</v>
      </c>
      <c r="C8" s="81"/>
      <c r="E8" s="70" t="s">
        <v>360</v>
      </c>
      <c r="F8" s="70" t="s">
        <v>361</v>
      </c>
      <c r="G8" s="70" t="s">
        <v>362</v>
      </c>
      <c r="H8" s="70">
        <v>35</v>
      </c>
    </row>
    <row r="9" spans="1:8" x14ac:dyDescent="0.25">
      <c r="A9" s="66" t="s">
        <v>339</v>
      </c>
      <c r="B9" s="65" t="s">
        <v>338</v>
      </c>
      <c r="C9" s="81"/>
      <c r="E9" s="70" t="s">
        <v>363</v>
      </c>
      <c r="F9" s="70" t="s">
        <v>364</v>
      </c>
      <c r="G9" s="70" t="s">
        <v>365</v>
      </c>
      <c r="H9" s="70">
        <v>36</v>
      </c>
    </row>
    <row r="10" spans="1:8" ht="30" x14ac:dyDescent="0.25">
      <c r="A10" s="66" t="s">
        <v>341</v>
      </c>
      <c r="B10" s="65" t="s">
        <v>340</v>
      </c>
      <c r="C10" s="81"/>
      <c r="E10" s="70" t="s">
        <v>368</v>
      </c>
      <c r="F10" s="70" t="s">
        <v>369</v>
      </c>
      <c r="G10" s="70" t="s">
        <v>370</v>
      </c>
      <c r="H10" s="70">
        <v>52</v>
      </c>
    </row>
    <row r="11" spans="1:8" ht="30" x14ac:dyDescent="0.25">
      <c r="A11" s="66" t="s">
        <v>343</v>
      </c>
      <c r="B11" s="65" t="s">
        <v>342</v>
      </c>
      <c r="C11" s="81"/>
      <c r="E11" s="70" t="s">
        <v>328</v>
      </c>
      <c r="F11" s="70" t="s">
        <v>444</v>
      </c>
      <c r="G11" s="70" t="s">
        <v>327</v>
      </c>
      <c r="H11" s="70">
        <v>0</v>
      </c>
    </row>
    <row r="12" spans="1:8" ht="30" x14ac:dyDescent="0.25">
      <c r="A12" s="66" t="s">
        <v>345</v>
      </c>
      <c r="B12" s="65" t="s">
        <v>344</v>
      </c>
      <c r="C12" s="81"/>
      <c r="E12" s="70" t="s">
        <v>330</v>
      </c>
      <c r="F12" s="70" t="s">
        <v>371</v>
      </c>
      <c r="G12" s="70" t="s">
        <v>329</v>
      </c>
      <c r="H12" s="70">
        <v>1</v>
      </c>
    </row>
    <row r="13" spans="1:8" ht="30.75" thickBot="1" x14ac:dyDescent="0.3">
      <c r="A13" s="68" t="s">
        <v>347</v>
      </c>
      <c r="B13" s="67" t="s">
        <v>346</v>
      </c>
      <c r="C13" s="81"/>
      <c r="E13" s="70" t="s">
        <v>332</v>
      </c>
      <c r="F13" s="70" t="s">
        <v>372</v>
      </c>
      <c r="G13" s="70" t="s">
        <v>331</v>
      </c>
      <c r="H13" s="70">
        <v>2</v>
      </c>
    </row>
    <row r="14" spans="1:8" x14ac:dyDescent="0.25">
      <c r="A14" s="70" t="s">
        <v>403</v>
      </c>
      <c r="B14" s="78" t="s">
        <v>404</v>
      </c>
      <c r="C14" s="82"/>
      <c r="E14" s="70" t="s">
        <v>373</v>
      </c>
      <c r="F14" s="70" t="s">
        <v>373</v>
      </c>
      <c r="G14" s="70" t="s">
        <v>374</v>
      </c>
      <c r="H14" s="70">
        <v>18</v>
      </c>
    </row>
    <row r="15" spans="1:8" x14ac:dyDescent="0.25">
      <c r="A15" s="70" t="s">
        <v>463</v>
      </c>
      <c r="B15" s="70" t="s">
        <v>464</v>
      </c>
      <c r="E15" s="70" t="s">
        <v>333</v>
      </c>
      <c r="F15" s="70" t="s">
        <v>375</v>
      </c>
      <c r="G15" s="70" t="s">
        <v>267</v>
      </c>
      <c r="H15" s="70">
        <v>3</v>
      </c>
    </row>
    <row r="16" spans="1:8" x14ac:dyDescent="0.25">
      <c r="E16" s="70" t="s">
        <v>335</v>
      </c>
      <c r="F16" s="70" t="s">
        <v>376</v>
      </c>
      <c r="G16" s="70" t="s">
        <v>334</v>
      </c>
      <c r="H16" s="70">
        <v>4</v>
      </c>
    </row>
    <row r="17" spans="5:8" x14ac:dyDescent="0.25">
      <c r="E17" s="70" t="s">
        <v>378</v>
      </c>
      <c r="F17" s="70" t="s">
        <v>379</v>
      </c>
      <c r="G17" s="70" t="s">
        <v>380</v>
      </c>
      <c r="H17" s="70">
        <v>39</v>
      </c>
    </row>
    <row r="18" spans="5:8" x14ac:dyDescent="0.25">
      <c r="E18" s="70" t="s">
        <v>337</v>
      </c>
      <c r="F18" s="70" t="s">
        <v>377</v>
      </c>
      <c r="G18" s="70" t="s">
        <v>336</v>
      </c>
      <c r="H18" s="70">
        <v>5</v>
      </c>
    </row>
    <row r="19" spans="5:8" x14ac:dyDescent="0.25">
      <c r="E19" s="70" t="s">
        <v>339</v>
      </c>
      <c r="F19" s="70" t="s">
        <v>339</v>
      </c>
      <c r="G19" s="70" t="s">
        <v>338</v>
      </c>
      <c r="H19" s="70">
        <v>6</v>
      </c>
    </row>
    <row r="20" spans="5:8" x14ac:dyDescent="0.25">
      <c r="E20" s="70" t="s">
        <v>388</v>
      </c>
      <c r="F20" s="70" t="s">
        <v>389</v>
      </c>
      <c r="G20" s="70" t="s">
        <v>390</v>
      </c>
      <c r="H20" s="70">
        <v>37</v>
      </c>
    </row>
    <row r="21" spans="5:8" x14ac:dyDescent="0.25">
      <c r="E21" s="70" t="s">
        <v>381</v>
      </c>
      <c r="F21" s="70" t="s">
        <v>381</v>
      </c>
      <c r="G21" s="70" t="s">
        <v>382</v>
      </c>
      <c r="H21" s="70">
        <v>53</v>
      </c>
    </row>
    <row r="22" spans="5:8" x14ac:dyDescent="0.25">
      <c r="E22" s="70" t="s">
        <v>386</v>
      </c>
      <c r="F22" s="70" t="s">
        <v>386</v>
      </c>
      <c r="G22" s="70" t="s">
        <v>387</v>
      </c>
      <c r="H22" s="70">
        <v>7</v>
      </c>
    </row>
    <row r="23" spans="5:8" x14ac:dyDescent="0.25">
      <c r="E23" s="70" t="s">
        <v>383</v>
      </c>
      <c r="F23" s="70" t="s">
        <v>384</v>
      </c>
      <c r="G23" s="70" t="s">
        <v>385</v>
      </c>
      <c r="H23" s="70">
        <v>40</v>
      </c>
    </row>
    <row r="24" spans="5:8" x14ac:dyDescent="0.25">
      <c r="E24" s="70" t="s">
        <v>403</v>
      </c>
      <c r="F24" s="70" t="s">
        <v>403</v>
      </c>
      <c r="G24" s="70" t="s">
        <v>404</v>
      </c>
      <c r="H24" s="70">
        <v>8</v>
      </c>
    </row>
    <row r="25" spans="5:8" x14ac:dyDescent="0.25">
      <c r="E25" s="70" t="s">
        <v>391</v>
      </c>
      <c r="F25" s="70" t="s">
        <v>392</v>
      </c>
      <c r="G25" s="70" t="s">
        <v>393</v>
      </c>
      <c r="H25" s="70">
        <v>41</v>
      </c>
    </row>
    <row r="26" spans="5:8" x14ac:dyDescent="0.25">
      <c r="E26" s="70" t="s">
        <v>397</v>
      </c>
      <c r="F26" s="70" t="s">
        <v>398</v>
      </c>
      <c r="G26" s="70" t="s">
        <v>399</v>
      </c>
      <c r="H26" s="70">
        <v>43</v>
      </c>
    </row>
    <row r="27" spans="5:8" x14ac:dyDescent="0.25">
      <c r="E27" s="70" t="s">
        <v>400</v>
      </c>
      <c r="F27" s="70" t="s">
        <v>401</v>
      </c>
      <c r="G27" s="70" t="s">
        <v>402</v>
      </c>
      <c r="H27" s="70">
        <v>44</v>
      </c>
    </row>
    <row r="28" spans="5:8" x14ac:dyDescent="0.25">
      <c r="E28" s="70" t="s">
        <v>394</v>
      </c>
      <c r="F28" s="70" t="s">
        <v>395</v>
      </c>
      <c r="G28" s="70" t="s">
        <v>396</v>
      </c>
      <c r="H28" s="70">
        <v>42</v>
      </c>
    </row>
    <row r="29" spans="5:8" x14ac:dyDescent="0.25">
      <c r="E29" s="70" t="s">
        <v>405</v>
      </c>
      <c r="F29" s="70" t="s">
        <v>406</v>
      </c>
      <c r="G29" s="70" t="s">
        <v>407</v>
      </c>
      <c r="H29" s="70">
        <v>9</v>
      </c>
    </row>
    <row r="30" spans="5:8" x14ac:dyDescent="0.25">
      <c r="E30" s="70" t="s">
        <v>408</v>
      </c>
      <c r="F30" s="70" t="s">
        <v>409</v>
      </c>
      <c r="G30" s="70" t="s">
        <v>410</v>
      </c>
      <c r="H30" s="70">
        <v>25</v>
      </c>
    </row>
    <row r="31" spans="5:8" x14ac:dyDescent="0.25">
      <c r="E31" s="70" t="s">
        <v>411</v>
      </c>
      <c r="F31" s="70" t="s">
        <v>411</v>
      </c>
      <c r="G31" s="70" t="s">
        <v>412</v>
      </c>
      <c r="H31" s="70">
        <v>10</v>
      </c>
    </row>
    <row r="32" spans="5:8" x14ac:dyDescent="0.25">
      <c r="E32" s="70" t="s">
        <v>416</v>
      </c>
      <c r="F32" s="70" t="s">
        <v>416</v>
      </c>
      <c r="G32" s="70" t="s">
        <v>417</v>
      </c>
      <c r="H32" s="70">
        <v>11</v>
      </c>
    </row>
    <row r="33" spans="5:8" x14ac:dyDescent="0.25">
      <c r="E33" s="70" t="s">
        <v>413</v>
      </c>
      <c r="F33" s="70" t="s">
        <v>414</v>
      </c>
      <c r="G33" s="70" t="s">
        <v>415</v>
      </c>
      <c r="H33" s="70">
        <v>26</v>
      </c>
    </row>
    <row r="34" spans="5:8" x14ac:dyDescent="0.25">
      <c r="E34" s="70" t="s">
        <v>418</v>
      </c>
      <c r="F34" s="70" t="s">
        <v>419</v>
      </c>
      <c r="G34" s="70" t="s">
        <v>420</v>
      </c>
      <c r="H34" s="70">
        <v>45</v>
      </c>
    </row>
    <row r="35" spans="5:8" x14ac:dyDescent="0.25">
      <c r="E35" s="70" t="s">
        <v>421</v>
      </c>
      <c r="F35" s="70" t="s">
        <v>422</v>
      </c>
      <c r="G35" s="70" t="s">
        <v>423</v>
      </c>
      <c r="H35" s="70">
        <v>46</v>
      </c>
    </row>
    <row r="36" spans="5:8" x14ac:dyDescent="0.25">
      <c r="E36" s="70" t="s">
        <v>433</v>
      </c>
      <c r="F36" s="70" t="s">
        <v>434</v>
      </c>
      <c r="G36" s="70" t="s">
        <v>435</v>
      </c>
      <c r="H36" s="70">
        <v>28</v>
      </c>
    </row>
    <row r="37" spans="5:8" x14ac:dyDescent="0.25">
      <c r="E37" s="70" t="s">
        <v>430</v>
      </c>
      <c r="F37" s="70" t="s">
        <v>431</v>
      </c>
      <c r="G37" s="70" t="s">
        <v>432</v>
      </c>
      <c r="H37" s="70">
        <v>54</v>
      </c>
    </row>
    <row r="38" spans="5:8" x14ac:dyDescent="0.25">
      <c r="E38" s="70" t="s">
        <v>436</v>
      </c>
      <c r="F38" s="70" t="s">
        <v>436</v>
      </c>
      <c r="G38" s="70" t="s">
        <v>437</v>
      </c>
      <c r="H38" s="70">
        <v>12</v>
      </c>
    </row>
    <row r="39" spans="5:8" x14ac:dyDescent="0.25">
      <c r="E39" s="70" t="s">
        <v>424</v>
      </c>
      <c r="F39" s="70" t="s">
        <v>425</v>
      </c>
      <c r="G39" s="70" t="s">
        <v>426</v>
      </c>
      <c r="H39" s="70">
        <v>21</v>
      </c>
    </row>
    <row r="40" spans="5:8" x14ac:dyDescent="0.25">
      <c r="E40" s="70" t="s">
        <v>427</v>
      </c>
      <c r="F40" s="70" t="s">
        <v>428</v>
      </c>
      <c r="G40" s="70" t="s">
        <v>429</v>
      </c>
      <c r="H40" s="70">
        <v>22</v>
      </c>
    </row>
    <row r="41" spans="5:8" x14ac:dyDescent="0.25">
      <c r="E41" s="70" t="s">
        <v>341</v>
      </c>
      <c r="F41" s="70" t="s">
        <v>438</v>
      </c>
      <c r="G41" s="70" t="s">
        <v>439</v>
      </c>
      <c r="H41" s="70">
        <v>13</v>
      </c>
    </row>
    <row r="42" spans="5:8" x14ac:dyDescent="0.25">
      <c r="E42" s="70" t="s">
        <v>343</v>
      </c>
      <c r="F42" s="70" t="s">
        <v>440</v>
      </c>
      <c r="G42" s="70" t="s">
        <v>441</v>
      </c>
      <c r="H42" s="70">
        <v>14</v>
      </c>
    </row>
    <row r="43" spans="5:8" x14ac:dyDescent="0.25">
      <c r="E43" s="70" t="s">
        <v>345</v>
      </c>
      <c r="F43" s="70" t="s">
        <v>442</v>
      </c>
      <c r="G43" s="70" t="s">
        <v>443</v>
      </c>
      <c r="H43" s="70">
        <v>19</v>
      </c>
    </row>
    <row r="44" spans="5:8" x14ac:dyDescent="0.25">
      <c r="E44" s="70" t="s">
        <v>347</v>
      </c>
      <c r="F44" s="70" t="s">
        <v>448</v>
      </c>
      <c r="G44" s="70" t="s">
        <v>346</v>
      </c>
      <c r="H44" s="70">
        <v>15</v>
      </c>
    </row>
    <row r="45" spans="5:8" x14ac:dyDescent="0.25">
      <c r="E45" s="70" t="s">
        <v>449</v>
      </c>
      <c r="F45" s="70" t="s">
        <v>450</v>
      </c>
      <c r="G45" s="70" t="s">
        <v>451</v>
      </c>
      <c r="H45" s="70">
        <v>51</v>
      </c>
    </row>
    <row r="46" spans="5:8" x14ac:dyDescent="0.25">
      <c r="E46" s="70" t="s">
        <v>445</v>
      </c>
      <c r="F46" s="70" t="s">
        <v>446</v>
      </c>
      <c r="G46" s="70" t="s">
        <v>447</v>
      </c>
      <c r="H46" s="70">
        <v>38</v>
      </c>
    </row>
    <row r="47" spans="5:8" x14ac:dyDescent="0.25">
      <c r="E47" s="70" t="s">
        <v>452</v>
      </c>
      <c r="F47" s="70" t="s">
        <v>453</v>
      </c>
      <c r="G47" s="70" t="s">
        <v>454</v>
      </c>
      <c r="H47" s="70">
        <v>47</v>
      </c>
    </row>
    <row r="48" spans="5:8" x14ac:dyDescent="0.25">
      <c r="E48" s="70" t="s">
        <v>460</v>
      </c>
      <c r="F48" s="70" t="s">
        <v>461</v>
      </c>
      <c r="G48" s="70" t="s">
        <v>462</v>
      </c>
      <c r="H48" s="70">
        <v>24</v>
      </c>
    </row>
    <row r="49" spans="5:8" x14ac:dyDescent="0.25">
      <c r="E49" s="70" t="s">
        <v>458</v>
      </c>
      <c r="F49" s="70" t="s">
        <v>458</v>
      </c>
      <c r="G49" s="70" t="s">
        <v>459</v>
      </c>
      <c r="H49" s="70">
        <v>16</v>
      </c>
    </row>
    <row r="50" spans="5:8" x14ac:dyDescent="0.25">
      <c r="E50" s="70" t="s">
        <v>463</v>
      </c>
      <c r="F50" s="70" t="s">
        <v>463</v>
      </c>
      <c r="G50" s="70" t="s">
        <v>464</v>
      </c>
      <c r="H50" s="70">
        <v>17</v>
      </c>
    </row>
    <row r="51" spans="5:8" x14ac:dyDescent="0.25">
      <c r="E51" s="70" t="s">
        <v>465</v>
      </c>
      <c r="F51" s="70" t="s">
        <v>466</v>
      </c>
      <c r="G51" s="70" t="s">
        <v>467</v>
      </c>
      <c r="H51" s="70">
        <v>29</v>
      </c>
    </row>
    <row r="52" spans="5:8" x14ac:dyDescent="0.25">
      <c r="E52" s="70" t="s">
        <v>474</v>
      </c>
      <c r="F52" s="70" t="s">
        <v>475</v>
      </c>
      <c r="G52" s="70" t="s">
        <v>476</v>
      </c>
      <c r="H52" s="70">
        <v>20</v>
      </c>
    </row>
    <row r="53" spans="5:8" x14ac:dyDescent="0.25">
      <c r="E53" s="70" t="s">
        <v>477</v>
      </c>
      <c r="F53" s="70" t="s">
        <v>478</v>
      </c>
      <c r="G53" s="70" t="s">
        <v>479</v>
      </c>
      <c r="H53" s="70">
        <v>27</v>
      </c>
    </row>
    <row r="54" spans="5:8" x14ac:dyDescent="0.25">
      <c r="E54" s="70" t="s">
        <v>468</v>
      </c>
      <c r="F54" s="70" t="s">
        <v>469</v>
      </c>
      <c r="G54" s="70" t="s">
        <v>470</v>
      </c>
      <c r="H54" s="70">
        <v>49</v>
      </c>
    </row>
    <row r="55" spans="5:8" x14ac:dyDescent="0.25">
      <c r="E55" s="70" t="s">
        <v>471</v>
      </c>
      <c r="F55" s="70" t="s">
        <v>472</v>
      </c>
      <c r="G55" s="70" t="s">
        <v>473</v>
      </c>
      <c r="H55" s="70">
        <v>50</v>
      </c>
    </row>
    <row r="56" spans="5:8" ht="15.75" thickBot="1" x14ac:dyDescent="0.3">
      <c r="E56" s="71" t="s">
        <v>455</v>
      </c>
      <c r="F56" s="71" t="s">
        <v>456</v>
      </c>
      <c r="G56" s="71" t="s">
        <v>457</v>
      </c>
      <c r="H56" s="71">
        <v>48</v>
      </c>
    </row>
  </sheetData>
  <autoFilter ref="E2:H2" xr:uid="{00000000-0001-0000-0800-000000000000}">
    <sortState xmlns:xlrd2="http://schemas.microsoft.com/office/spreadsheetml/2017/richdata2" ref="E3:H56">
      <sortCondition ref="G2"/>
    </sortState>
  </autoFilter>
  <mergeCells count="2">
    <mergeCell ref="A1:B1"/>
    <mergeCell ref="E1:H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F3CAA-7459-4F82-A2C7-54A231BCC9ED}">
  <sheetPr>
    <tabColor rgb="FF99CC00"/>
  </sheetPr>
  <dimension ref="A1:B3"/>
  <sheetViews>
    <sheetView workbookViewId="0">
      <selection activeCell="E13" sqref="E13"/>
    </sheetView>
  </sheetViews>
  <sheetFormatPr baseColWidth="10" defaultRowHeight="15" x14ac:dyDescent="0.25"/>
  <cols>
    <col min="1" max="1" width="20.140625" bestFit="1" customWidth="1"/>
    <col min="2" max="2" width="13.7109375" bestFit="1" customWidth="1"/>
  </cols>
  <sheetData>
    <row r="1" spans="1:2" ht="15.75" x14ac:dyDescent="0.25">
      <c r="A1" s="9" t="s">
        <v>291</v>
      </c>
      <c r="B1" s="10" t="s">
        <v>89</v>
      </c>
    </row>
    <row r="2" spans="1:2" x14ac:dyDescent="0.25">
      <c r="A2" s="13" t="s">
        <v>292</v>
      </c>
      <c r="B2" s="11" t="s">
        <v>294</v>
      </c>
    </row>
    <row r="3" spans="1:2" x14ac:dyDescent="0.25">
      <c r="A3" s="13" t="s">
        <v>293</v>
      </c>
      <c r="B3" s="11" t="s">
        <v>295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4</vt:i4>
      </vt:variant>
    </vt:vector>
  </HeadingPairs>
  <TitlesOfParts>
    <vt:vector size="13" baseType="lpstr">
      <vt:lpstr>Page de garde</vt:lpstr>
      <vt:lpstr>Nommage TAG</vt:lpstr>
      <vt:lpstr>Nommage Armoires</vt:lpstr>
      <vt:lpstr>Code Abyla</vt:lpstr>
      <vt:lpstr>Niveau</vt:lpstr>
      <vt:lpstr>Equipement</vt:lpstr>
      <vt:lpstr>Capteur_Actionneur_SS Equip</vt:lpstr>
      <vt:lpstr>TYpe Objet</vt:lpstr>
      <vt:lpstr>Type </vt:lpstr>
      <vt:lpstr>'Capteur_Actionneur_SS Equip'!CV</vt:lpstr>
      <vt:lpstr>Equipement!CV</vt:lpstr>
      <vt:lpstr>'Capteur_Actionneur_SS Equip'!CVC</vt:lpstr>
      <vt:lpstr>Equipement!CVC</vt:lpstr>
    </vt:vector>
  </TitlesOfParts>
  <Company>Visio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ABBATTISTA Maxime</dc:creator>
  <cp:lastModifiedBy>ANDRE ALONSO</cp:lastModifiedBy>
  <dcterms:created xsi:type="dcterms:W3CDTF">2024-01-09T15:44:46Z</dcterms:created>
  <dcterms:modified xsi:type="dcterms:W3CDTF">2025-02-06T16:14:30Z</dcterms:modified>
</cp:coreProperties>
</file>